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52" yWindow="300" windowWidth="18588" windowHeight="11940" activeTab="1"/>
  </bookViews>
  <sheets>
    <sheet name=" " sheetId="7" r:id="rId1"/>
    <sheet name="2022-10-28" sheetId="11" r:id="rId2"/>
  </sheets>
  <calcPr calcId="145621" iterateDelta="1E-4"/>
</workbook>
</file>

<file path=xl/calcChain.xml><?xml version="1.0" encoding="utf-8"?>
<calcChain xmlns="http://schemas.openxmlformats.org/spreadsheetml/2006/main">
  <c r="L168" i="11" l="1"/>
  <c r="L103" i="11" l="1"/>
  <c r="M168" i="11"/>
  <c r="M170" i="11"/>
  <c r="M171" i="11"/>
  <c r="M172" i="11"/>
  <c r="M52" i="11"/>
  <c r="L34" i="11" l="1"/>
  <c r="O174" i="11" l="1"/>
  <c r="N174" i="11"/>
  <c r="M174" i="11"/>
  <c r="L174" i="11"/>
  <c r="K174" i="11"/>
  <c r="J174" i="11"/>
  <c r="I174" i="11"/>
  <c r="H174" i="11"/>
  <c r="O173" i="11"/>
  <c r="N173" i="11"/>
  <c r="M173" i="11"/>
  <c r="L173" i="11"/>
  <c r="K173" i="11"/>
  <c r="J173" i="11"/>
  <c r="I173" i="11"/>
  <c r="H173" i="11"/>
  <c r="O172" i="11"/>
  <c r="N172" i="11"/>
  <c r="L172" i="11"/>
  <c r="K172" i="11"/>
  <c r="J172" i="11"/>
  <c r="I172" i="11"/>
  <c r="H172" i="11"/>
  <c r="O171" i="11"/>
  <c r="N171" i="11"/>
  <c r="L171" i="11"/>
  <c r="K171" i="11"/>
  <c r="J171" i="11"/>
  <c r="I171" i="11"/>
  <c r="H171" i="11"/>
  <c r="L170" i="11"/>
  <c r="O169" i="11"/>
  <c r="N169" i="11"/>
  <c r="M169" i="11"/>
  <c r="L169" i="11"/>
  <c r="K169" i="11"/>
  <c r="J169" i="11"/>
  <c r="I169" i="11"/>
  <c r="H169" i="11"/>
  <c r="O168" i="11"/>
  <c r="N168" i="11"/>
  <c r="N175" i="11" s="1"/>
  <c r="K168" i="11"/>
  <c r="J168" i="11"/>
  <c r="I168" i="11"/>
  <c r="H168" i="11"/>
  <c r="M164" i="11"/>
  <c r="L164" i="11"/>
  <c r="K164" i="11"/>
  <c r="I164" i="11"/>
  <c r="H164" i="11"/>
  <c r="J160" i="11"/>
  <c r="J164" i="11" s="1"/>
  <c r="O155" i="11"/>
  <c r="O164" i="11" s="1"/>
  <c r="N155" i="11"/>
  <c r="N164" i="11" s="1"/>
  <c r="O143" i="11"/>
  <c r="O150" i="11" s="1"/>
  <c r="N143" i="11"/>
  <c r="N150" i="11" s="1"/>
  <c r="M143" i="11"/>
  <c r="M150" i="11" s="1"/>
  <c r="L143" i="11"/>
  <c r="L150" i="11" s="1"/>
  <c r="K143" i="11"/>
  <c r="K150" i="11" s="1"/>
  <c r="J143" i="11"/>
  <c r="J150" i="11" s="1"/>
  <c r="I143" i="11"/>
  <c r="I150" i="11" s="1"/>
  <c r="H143" i="11"/>
  <c r="H150" i="11" s="1"/>
  <c r="O103" i="11"/>
  <c r="N103" i="11"/>
  <c r="M103" i="11"/>
  <c r="K103" i="11"/>
  <c r="J103" i="11"/>
  <c r="I103" i="11"/>
  <c r="H103" i="11"/>
  <c r="M94" i="11"/>
  <c r="L94" i="11"/>
  <c r="O85" i="11"/>
  <c r="N85" i="11"/>
  <c r="J77" i="11"/>
  <c r="O73" i="11"/>
  <c r="N73" i="11"/>
  <c r="O70" i="11"/>
  <c r="O63" i="11"/>
  <c r="N63" i="11"/>
  <c r="M63" i="11"/>
  <c r="L63" i="11"/>
  <c r="K63" i="11"/>
  <c r="K104" i="11" s="1"/>
  <c r="J63" i="11"/>
  <c r="I63" i="11"/>
  <c r="I104" i="11" s="1"/>
  <c r="H63" i="11"/>
  <c r="H104" i="11" s="1"/>
  <c r="K52" i="11"/>
  <c r="J52" i="11"/>
  <c r="I52" i="11"/>
  <c r="H52" i="11"/>
  <c r="O51" i="11"/>
  <c r="N39" i="11"/>
  <c r="O26" i="11"/>
  <c r="N26" i="11"/>
  <c r="L23" i="11"/>
  <c r="L52" i="11" s="1"/>
  <c r="N20" i="11"/>
  <c r="N18" i="11"/>
  <c r="J104" i="11" l="1"/>
  <c r="M175" i="11"/>
  <c r="N104" i="11"/>
  <c r="K175" i="11"/>
  <c r="H165" i="11"/>
  <c r="L104" i="11"/>
  <c r="L165" i="11" s="1"/>
  <c r="I175" i="11"/>
  <c r="N52" i="11"/>
  <c r="O52" i="11"/>
  <c r="M104" i="11"/>
  <c r="M165" i="11" s="1"/>
  <c r="J175" i="11"/>
  <c r="O175" i="11"/>
  <c r="J165" i="11"/>
  <c r="O104" i="11"/>
  <c r="O165" i="11" s="1"/>
  <c r="H175" i="11"/>
  <c r="L175" i="11"/>
  <c r="I165" i="11"/>
  <c r="K165" i="11"/>
  <c r="N165" i="11" l="1"/>
  <c r="O165" i="7"/>
  <c r="N165" i="7"/>
  <c r="M165" i="7"/>
  <c r="L165" i="7"/>
  <c r="K165" i="7"/>
  <c r="J165" i="7"/>
  <c r="I165" i="7"/>
  <c r="H165" i="7"/>
  <c r="O164" i="7"/>
  <c r="N164" i="7"/>
  <c r="M164" i="7"/>
  <c r="L164" i="7"/>
  <c r="K164" i="7"/>
  <c r="J164" i="7"/>
  <c r="I164" i="7"/>
  <c r="H164" i="7"/>
  <c r="O163" i="7"/>
  <c r="N163" i="7"/>
  <c r="M163" i="7"/>
  <c r="L163" i="7"/>
  <c r="K163" i="7"/>
  <c r="J163" i="7"/>
  <c r="I163" i="7"/>
  <c r="H163" i="7"/>
  <c r="O162" i="7"/>
  <c r="N162" i="7"/>
  <c r="M162" i="7"/>
  <c r="L162" i="7"/>
  <c r="K162" i="7"/>
  <c r="J162" i="7"/>
  <c r="I162" i="7"/>
  <c r="H162" i="7"/>
  <c r="M161" i="7"/>
  <c r="L161" i="7"/>
  <c r="O160" i="7"/>
  <c r="N160" i="7"/>
  <c r="M160" i="7"/>
  <c r="L160" i="7"/>
  <c r="K160" i="7"/>
  <c r="J160" i="7"/>
  <c r="I160" i="7"/>
  <c r="H160" i="7"/>
  <c r="O159" i="7"/>
  <c r="O166" i="7" s="1"/>
  <c r="N159" i="7"/>
  <c r="N166" i="7" s="1"/>
  <c r="M159" i="7"/>
  <c r="M166" i="7" s="1"/>
  <c r="L159" i="7"/>
  <c r="L166" i="7" s="1"/>
  <c r="K159" i="7"/>
  <c r="K166" i="7" s="1"/>
  <c r="J159" i="7"/>
  <c r="J166" i="7" s="1"/>
  <c r="I159" i="7"/>
  <c r="I166" i="7" s="1"/>
  <c r="H159" i="7"/>
  <c r="H166" i="7" s="1"/>
  <c r="M154" i="7"/>
  <c r="L154" i="7"/>
  <c r="K154" i="7"/>
  <c r="I154" i="7"/>
  <c r="H154" i="7"/>
  <c r="J150" i="7"/>
  <c r="J154" i="7" s="1"/>
  <c r="O145" i="7"/>
  <c r="O154" i="7" s="1"/>
  <c r="N145" i="7"/>
  <c r="N154" i="7" s="1"/>
  <c r="O137" i="7"/>
  <c r="O140" i="7" s="1"/>
  <c r="N137" i="7"/>
  <c r="N140" i="7" s="1"/>
  <c r="M137" i="7"/>
  <c r="M140" i="7" s="1"/>
  <c r="L137" i="7"/>
  <c r="L140" i="7" s="1"/>
  <c r="K137" i="7"/>
  <c r="K140" i="7" s="1"/>
  <c r="J137" i="7"/>
  <c r="J140" i="7" s="1"/>
  <c r="I137" i="7"/>
  <c r="I140" i="7" s="1"/>
  <c r="H137" i="7"/>
  <c r="H140" i="7" s="1"/>
  <c r="O97" i="7"/>
  <c r="N97" i="7"/>
  <c r="M97" i="7"/>
  <c r="L97" i="7"/>
  <c r="K97" i="7"/>
  <c r="J97" i="7"/>
  <c r="I97" i="7"/>
  <c r="H97" i="7"/>
  <c r="M88" i="7"/>
  <c r="L88" i="7"/>
  <c r="O81" i="7"/>
  <c r="N81" i="7"/>
  <c r="J73" i="7"/>
  <c r="O69" i="7"/>
  <c r="N69" i="7"/>
  <c r="O66" i="7"/>
  <c r="O59" i="7"/>
  <c r="O98" i="7" s="1"/>
  <c r="N59" i="7"/>
  <c r="N98" i="7" s="1"/>
  <c r="M59" i="7"/>
  <c r="M98" i="7" s="1"/>
  <c r="L59" i="7"/>
  <c r="L98" i="7" s="1"/>
  <c r="K59" i="7"/>
  <c r="K98" i="7" s="1"/>
  <c r="J59" i="7"/>
  <c r="J98" i="7" s="1"/>
  <c r="I59" i="7"/>
  <c r="I98" i="7" s="1"/>
  <c r="H59" i="7"/>
  <c r="H98" i="7" s="1"/>
  <c r="M48" i="7"/>
  <c r="M155" i="7" s="1"/>
  <c r="K48" i="7"/>
  <c r="K155" i="7" s="1"/>
  <c r="J48" i="7"/>
  <c r="I48" i="7"/>
  <c r="I155" i="7" s="1"/>
  <c r="H48" i="7"/>
  <c r="O47" i="7"/>
  <c r="N37" i="7"/>
  <c r="O26" i="7"/>
  <c r="O48" i="7" s="1"/>
  <c r="O155" i="7" s="1"/>
  <c r="N26" i="7"/>
  <c r="L23" i="7"/>
  <c r="L48" i="7" s="1"/>
  <c r="N20" i="7"/>
  <c r="N18" i="7"/>
  <c r="N48" i="7" s="1"/>
  <c r="N155" i="7" s="1"/>
  <c r="L155" i="7" l="1"/>
  <c r="H155" i="7"/>
  <c r="J155" i="7"/>
</calcChain>
</file>

<file path=xl/sharedStrings.xml><?xml version="1.0" encoding="utf-8"?>
<sst xmlns="http://schemas.openxmlformats.org/spreadsheetml/2006/main" count="1140" uniqueCount="225">
  <si>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</si>
  <si>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</si>
  <si>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</si>
  <si>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</si>
  <si>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</si>
  <si>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</si>
  <si>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</si>
  <si>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</si>
  <si>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</si>
  <si>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planas</t>
  </si>
  <si>
    <t>Iš jų darbo užmokesčiui</t>
  </si>
  <si>
    <t>iš viso:</t>
  </si>
  <si>
    <t>Iš viso uždaviniui:</t>
  </si>
  <si>
    <t>VB</t>
  </si>
  <si>
    <t>SB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</si>
  <si>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</si>
  <si>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</si>
  <si>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</si>
  <si>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</si>
  <si>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</si>
  <si>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</si>
  <si>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</si>
  <si>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</si>
  <si>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</si>
  <si>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</si>
  <si>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</si>
  <si>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</si>
  <si>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</si>
  <si>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</si>
  <si>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</si>
  <si>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</si>
  <si>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</si>
  <si>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</si>
  <si>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</si>
  <si>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</si>
  <si>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</si>
  <si>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</si>
  <si>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</si>
  <si>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</si>
  <si>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</si>
  <si>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</si>
  <si>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</si>
  <si>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</si>
  <si>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</si>
  <si>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</si>
  <si>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</si>
  <si>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</si>
  <si>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</si>
  <si>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</si>
  <si>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</si>
  <si>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</si>
  <si>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</si>
  <si>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</si>
  <si>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</si>
  <si>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</si>
  <si>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</si>
  <si>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</si>
  <si>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</si>
  <si>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</si>
  <si>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</si>
  <si>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</si>
  <si>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</si>
  <si>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</si>
  <si>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</si>
  <si>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</si>
  <si>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</si>
  <si>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</si>
  <si>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TIKSLŲ, UŽDAVINIŲ, PRIEMONIŲ ASIGNAVIMŲ IR PRODUKTO VERTINIMO KRITERIJŲ SUVESTINĖ</t>
  </si>
  <si>
    <t>19-28</t>
  </si>
  <si>
    <t>Savivaldybės biudžeto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</si>
  <si>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</si>
  <si>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</si>
  <si>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</si>
  <si>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</si>
  <si>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</si>
  <si>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</si>
  <si>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</si>
  <si>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 xml:space="preserve">Nemokamo maitinimo moksleiviams skyrimas ir aprūpinimas mokinio reikmenimis </t>
  </si>
  <si>
    <t>Socialinės pašalpų ir kitų išmokų skyrimas ir mokėjimas</t>
  </si>
  <si>
    <t>tūkst. Eur.</t>
  </si>
  <si>
    <t>1 lentelė</t>
  </si>
  <si>
    <t>Iš viso:</t>
  </si>
  <si>
    <t>iš viso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</si>
  <si>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</si>
  <si>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</si>
  <si>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</si>
  <si>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</si>
  <si>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</si>
  <si>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</si>
  <si>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9</t>
  </si>
  <si>
    <t>Finansavimo šaltiniai</t>
  </si>
  <si>
    <t>24</t>
  </si>
  <si>
    <t>10.09.01.01</t>
  </si>
  <si>
    <t>KT</t>
  </si>
  <si>
    <t>25</t>
  </si>
  <si>
    <t>26</t>
  </si>
  <si>
    <t>28</t>
  </si>
  <si>
    <t>2022-iesiems m.</t>
  </si>
  <si>
    <t>Skirti ir mokėti tikslines išmokas</t>
  </si>
  <si>
    <t>Vaikų su negalia nemokamas maitinimas</t>
  </si>
  <si>
    <t>29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</si>
  <si>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</si>
  <si>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Socialinių būstų remontas</t>
  </si>
  <si>
    <t>10.06.01.40</t>
  </si>
  <si>
    <t>Neveiksnių asmenų būklės peržūrėjimas</t>
  </si>
  <si>
    <t>23</t>
  </si>
  <si>
    <t>06.01.01.01</t>
  </si>
  <si>
    <t xml:space="preserve">Neįgaliesiems pritaikytų butų skaičius, vnt. </t>
  </si>
  <si>
    <t xml:space="preserve">Įsigytų socialinių būstų skaičius, vnt. </t>
  </si>
  <si>
    <t>Lėšų panaudojimas, proc.</t>
  </si>
  <si>
    <t xml:space="preserve">Lėšų  panaudojimas, proc. </t>
  </si>
  <si>
    <t>Lėšų  panaudojimas proc.</t>
  </si>
  <si>
    <t>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</si>
  <si>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</si>
  <si>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</si>
  <si>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</si>
  <si>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</si>
  <si>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</si>
  <si>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Vaikų su negalia, kuriems skiriamas  nemokamas  maitinimas,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</si>
  <si>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</si>
  <si>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</si>
  <si>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</si>
  <si>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>19</t>
  </si>
  <si>
    <t>10.01.02.02          04.01.02.01</t>
  </si>
  <si>
    <t>SB (deleg)</t>
  </si>
  <si>
    <t>2022-ųjų m. asignavimų projektas</t>
  </si>
  <si>
    <t>2023-iesiems m.</t>
  </si>
  <si>
    <t>Finansinė parama atvykstantiems gydytojams ir rezidentams</t>
  </si>
  <si>
    <t>Asmens higienos paslaugos</t>
  </si>
  <si>
    <t xml:space="preserve">Iš viso </t>
  </si>
  <si>
    <t>22</t>
  </si>
  <si>
    <t>07.02.01.01</t>
  </si>
  <si>
    <t>34</t>
  </si>
  <si>
    <t>Lėšų panaudojimas proc.</t>
  </si>
  <si>
    <t>33</t>
  </si>
  <si>
    <t>07.01.02.01</t>
  </si>
  <si>
    <t>07.06.01.02</t>
  </si>
  <si>
    <t>38</t>
  </si>
  <si>
    <t>12.34</t>
  </si>
  <si>
    <t>Mirusių asmenų palaikų ekspertiniams tyrimams nuvežimo ir palaikų laidojmo išlaidoms padengti</t>
  </si>
  <si>
    <t>9/5</t>
  </si>
  <si>
    <t>5/11</t>
  </si>
  <si>
    <t>9/11</t>
  </si>
  <si>
    <t>9,/ 19-28/ 11.1</t>
  </si>
  <si>
    <t xml:space="preserve">SOCIALINĖS PARAMOS IR SVEIKATOS APSAUGOS PASLAUGŲ KOKYBĖS GERINIMO PROGRAMOS NR. 4 </t>
  </si>
  <si>
    <t>01-28/9</t>
  </si>
  <si>
    <t>SB(deleg)</t>
  </si>
  <si>
    <t>Įstaigų patirtoms išlaidoms už skiepijimą nuo Covid-19 ligos paslaugoms kompensuoti</t>
  </si>
  <si>
    <t>39</t>
  </si>
  <si>
    <t>40</t>
  </si>
  <si>
    <t>Rokiškio PASPC defibliatoriui įsigyti</t>
  </si>
  <si>
    <t>41</t>
  </si>
  <si>
    <t>43A</t>
  </si>
  <si>
    <t>43B</t>
  </si>
  <si>
    <t>VšĮ Rokiškio ligoninė- patirtom išlaidom už 2021 m. liepos mėnesį darbo užmokesčiui kompensuoti</t>
  </si>
  <si>
    <t>VšĮ Rokiškio PASPC - patirtom išlaidom už 2021 m. liepos mėnesį darbo užmokesčiui kompensuoti</t>
  </si>
  <si>
    <t>44</t>
  </si>
  <si>
    <t>45</t>
  </si>
  <si>
    <t>46</t>
  </si>
  <si>
    <t>Všį Rokiškio  PASPC lėšos   išlaidoms už ėminių COVID-19 ligos  tyrimui ar greitajam testui paėmimo ,COVID-19 tyrimo ar greitojo testo atlikimo paslauga, suteiktas ne mobiliuosiuose ir nemobiliuose punktuose atliktus tyrimus</t>
  </si>
  <si>
    <t xml:space="preserve">Lėšos  patirtoms išlaidoms už informacijos apie kitoje šalyje asmeniui  atliktą skiepijimą COVID-19 ligos įvedimą į Elektroninės sveikatos paslaugų ir  bendradarbiavimo infrastruktūros informacinę sistemą kompensuoti </t>
  </si>
  <si>
    <t>2021-ųjų m. asignavimai</t>
  </si>
  <si>
    <t>2022-ųjų m. patvirtintas taryboje</t>
  </si>
  <si>
    <t>2023-ųjų m. asignavimų projektas</t>
  </si>
  <si>
    <t>2024- ųjų m. asignavimų projektas</t>
  </si>
  <si>
    <t>2024-iesiems m.</t>
  </si>
  <si>
    <t>42</t>
  </si>
  <si>
    <t>07.06.01.06</t>
  </si>
  <si>
    <t>9/11.2</t>
  </si>
  <si>
    <t>Pagalbos pinigų ir kitų išmokų finansavimas</t>
  </si>
  <si>
    <t>10.04.01.01.</t>
  </si>
  <si>
    <t xml:space="preserve">2022-2024 M. ROKIŠKIO RAJONO SAVIVALDYBĖS </t>
  </si>
  <si>
    <t>47</t>
  </si>
  <si>
    <t xml:space="preserve">Palaikų, nuvežtų ekspertiniams tyrimams, skaičius, asm. </t>
  </si>
  <si>
    <t xml:space="preserve">Globojamų asmenų skaičius, asm. </t>
  </si>
  <si>
    <t>Greitiesiems  Covod-19 antigeno testams įsigyti</t>
  </si>
  <si>
    <t>VšĮ Rokiškio ligoninės patirtoms meterialinių išteklių teikimo, siekiant šalinti Covid-19 ligos padariniams ir valdyti jos plitimą esant valstybinio lygio ekstremaliajai situacijai išlaidoms kompensuoti</t>
  </si>
  <si>
    <t>Rokiškio PASPC patirtoms meterialinių išteklių teikimo, siekiant šalinti Covid-19 ligos padariniams ir valdyti jos plitimą esant valstybinio lygio ekstremaliajai situacijai išlaidoms kompensuoti</t>
  </si>
  <si>
    <t>Bendruomeninių vaikų globos namų ir vaikų dienos centrų tinklo plėtra Rokiškio rajone (P)</t>
  </si>
  <si>
    <t>Rokiškio r. Kupiškio r. ir Visagino savivaldybių mokyklų sveikatos kabinetų atnaujinimas( pareiškėjas Rokiškio r. visuomenės sveikatos biuras) (P)</t>
  </si>
  <si>
    <t>Sportas - bendrystei, sveikatai, tobulėjimui ( projekto vykdytojas Rokiškio r. sav. Švietimo centras ) (P)</t>
  </si>
  <si>
    <t>Kompleksinių paslugų šeimai teikimas Rokiškio rajone Nr.08.4.1-ASFA-V-416-10-0005 ( projekto vydytojas Rokiškio r. sav administracija) (P)</t>
  </si>
  <si>
    <t>Šeimų lankymo, teikiant ankstyvosios intervencijos paslaugas, modelio įdiegimas (P)</t>
  </si>
  <si>
    <t>Integrali pagalba į namus (P)</t>
  </si>
  <si>
    <t>Socialinio būsto fondo plėtra rajono savivaldybėje (P)</t>
  </si>
  <si>
    <t>Sveikas ir išmanus jaunimas ( vykdytojas Kaišadorių r. sav. VSB, partneris Rokiškio r. sav. VSB ir Panevėžio r.sav. VSB) (P)</t>
  </si>
  <si>
    <t>NVO teikiamų paslaugų dalis, proc.</t>
  </si>
  <si>
    <t xml:space="preserve">Akredituotai vaikų dienos socialinei priežiūrai organizuoti, teikti ir administruoti </t>
  </si>
  <si>
    <t>Katalėjos šeimynos finansavimas</t>
  </si>
  <si>
    <t>Všį Rokiškio r. ligoninės lėšos   išlaidoms už ėminių COVID-19 ligos  tyrimui ar greitajam testui paėmimo ,COVID-19 tyrimo ar greitojo testo atlikimo paslauga, suteiktas ne mobiliuosiuose punktuose atliktus tyrimus</t>
  </si>
  <si>
    <t xml:space="preserve">Finansinė parama daugiavaikėms šeimoms ir globėjams </t>
  </si>
  <si>
    <t>Geriatrijos dienos stacionaro ir konsultacinių kabinetų įkūrimas bei aprūpinimas reikiama įranga ir baldais VšĮ Rokiškio raj. ligoninėje (P)</t>
  </si>
  <si>
    <t>Nevyriausybinių organizacijų teikiamų paslaugų apimtis, tūkst.eur</t>
  </si>
  <si>
    <t>Sveikatos prevencijos programose dalyvavusių vyrų skaičius, asm</t>
  </si>
  <si>
    <t>48</t>
  </si>
  <si>
    <t>Rokiškio rajono gyventojų skatinimas dalyvauti  sveikatos prevencijos programose</t>
  </si>
  <si>
    <t>* P - planuojama pažangos priemonė</t>
  </si>
  <si>
    <t>Kita tikslinė valstybės biudžeto dotacija</t>
  </si>
  <si>
    <t>VB (tiksl.)</t>
  </si>
  <si>
    <t>KT (ižd.)</t>
  </si>
  <si>
    <t>Kitos (iždo) lėšos</t>
  </si>
  <si>
    <t>Obelių socialinių paslaugų namai</t>
  </si>
  <si>
    <t>Lėšų panaudojima, proc</t>
  </si>
  <si>
    <t>Lėšų panaudojimas, proc</t>
  </si>
  <si>
    <t>Lėšų panausojimas, proc</t>
  </si>
  <si>
    <t>PATVIRTINTA
Rokiškio rajono savivaldybės tarybos
2022 m. vasario 23  d. sprendimu Nr. TS-25</t>
  </si>
  <si>
    <t>49</t>
  </si>
  <si>
    <t>PASPC -dalininko įnašui(generatoriui įsigyti)</t>
  </si>
  <si>
    <t>32</t>
  </si>
  <si>
    <t>Lėšos kompensacijoms už būsto suteikimą užsieniečiams, pasitraukisiems iš Ukrainos</t>
  </si>
  <si>
    <t>VB(tilsl.)</t>
  </si>
  <si>
    <t>VšĮ Rokiškio ligoninė - valdymo spintai prie elektros generatoriaus</t>
  </si>
  <si>
    <t>50</t>
  </si>
  <si>
    <t>27</t>
  </si>
  <si>
    <t xml:space="preserve">Komisijos  „Smurto artimoje aplinkoje prevencijos komisija“  sudarymas
</t>
  </si>
  <si>
    <t>01</t>
  </si>
  <si>
    <t>Lėšų pamnaudojimas proc.</t>
  </si>
  <si>
    <t xml:space="preserve">Integrali pagalba į namus </t>
  </si>
  <si>
    <t xml:space="preserve">Sveikas ir išmanus jaunimas ( vykdytojas Kaišadorių r. sav. VSB, partneris Rokiškio r. sav. VSB ir Panevėžio r.sav. VSB) </t>
  </si>
  <si>
    <t xml:space="preserve">Šeimų lankymo, teikiant ankstyvosios intervencijos paslaugas, modelio įdiegimas </t>
  </si>
  <si>
    <t xml:space="preserve">Sportas - bendrystei, sveikatai, tobulėjimui ( projekto vykdytojas Rokiškio r. sav. Švietimo centras ) </t>
  </si>
  <si>
    <t xml:space="preserve">Bendruomeninių vaikų globos namų ir vaikų dienos centrų tinklo plėtra Rokiškio rajone </t>
  </si>
  <si>
    <t xml:space="preserve">Geriatrijos dienos stacionaro ir konsultacinių kabinetų įkūrimas bei aprūpinimas reikiama įranga ir baldais VšĮ Rokiškio raj. ligoninėje </t>
  </si>
  <si>
    <t>Sudaryti komisiją " Smurto artimoje aplinkoje prevencijos komisija"</t>
  </si>
  <si>
    <t>PATVIRTINTA
Rokiškio rajono savivaldybės tarybos
2022 m.spalio 28 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</si>
</sst>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L_t_-;\-* #,##0.00\ _L_t_-;_-* &quot;-&quot;??\ _L_t_-;_-@_-"/>
    <numFmt numFmtId="165" formatCode="0.0"/>
    <numFmt numFmtId="166" formatCode="0.000"/>
    <numFmt numFmtId="167" formatCode="0.0000"/>
  </numFmts>
  <fonts count="17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0"/>
      <name val="Arial"/>
      <family val="2"/>
      <charset val="186"/>
    </font>
    <font>
      <i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4" fillId="0" borderId="0" applyFont="0" applyFill="0" applyBorder="0" applyAlignment="0" applyProtection="0"/>
  </cellStyleXfs>
  <cellXfs count="4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8" fillId="10" borderId="3" xfId="0" applyNumberFormat="1" applyFont="1" applyFill="1" applyBorder="1" applyAlignment="1">
      <alignment horizontal="center" vertical="center"/>
    </xf>
    <xf numFmtId="2" fontId="9" fillId="3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2" fillId="3" borderId="3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2" fontId="3" fillId="11" borderId="7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5" fontId="3" fillId="11" borderId="8" xfId="0" applyNumberFormat="1" applyFont="1" applyFill="1" applyBorder="1" applyAlignment="1">
      <alignment horizontal="center" vertical="center"/>
    </xf>
    <xf numFmtId="165" fontId="3" fillId="11" borderId="1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8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9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0" fontId="2" fillId="11" borderId="3" xfId="0" applyFont="1" applyFill="1" applyBorder="1" applyAlignment="1">
      <alignment vertical="center"/>
    </xf>
    <xf numFmtId="0" fontId="9" fillId="7" borderId="3" xfId="0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 wrapText="1"/>
    </xf>
    <xf numFmtId="2" fontId="3" fillId="7" borderId="49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11" borderId="7" xfId="0" applyNumberFormat="1" applyFont="1" applyFill="1" applyBorder="1" applyAlignment="1">
      <alignment horizontal="center" vertical="center"/>
    </xf>
    <xf numFmtId="166" fontId="3" fillId="11" borderId="3" xfId="0" applyNumberFormat="1" applyFont="1" applyFill="1" applyBorder="1" applyAlignment="1">
      <alignment horizontal="center" vertical="center"/>
    </xf>
    <xf numFmtId="166" fontId="2" fillId="10" borderId="19" xfId="0" applyNumberFormat="1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 wrapText="1"/>
    </xf>
    <xf numFmtId="2" fontId="3" fillId="14" borderId="19" xfId="0" applyNumberFormat="1" applyFont="1" applyFill="1" applyBorder="1" applyAlignment="1">
      <alignment horizontal="center" vertical="center"/>
    </xf>
    <xf numFmtId="166" fontId="2" fillId="10" borderId="3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49" fontId="3" fillId="11" borderId="46" xfId="0" applyNumberFormat="1" applyFont="1" applyFill="1" applyBorder="1" applyAlignment="1">
      <alignment horizontal="center" vertical="center" wrapText="1"/>
    </xf>
    <xf numFmtId="49" fontId="3" fillId="11" borderId="25" xfId="0" applyNumberFormat="1" applyFont="1" applyFill="1" applyBorder="1" applyAlignment="1">
      <alignment horizontal="center" vertical="center" wrapText="1"/>
    </xf>
    <xf numFmtId="1" fontId="10" fillId="11" borderId="9" xfId="0" applyNumberFormat="1" applyFont="1" applyFill="1" applyBorder="1" applyAlignment="1">
      <alignment horizontal="center" vertical="center" wrapText="1"/>
    </xf>
    <xf numFmtId="165" fontId="3" fillId="11" borderId="9" xfId="0" applyNumberFormat="1" applyFont="1" applyFill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166" fontId="9" fillId="7" borderId="3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2" fontId="3" fillId="11" borderId="19" xfId="0" applyNumberFormat="1" applyFont="1" applyFill="1" applyBorder="1" applyAlignment="1">
      <alignment horizontal="center" vertical="center"/>
    </xf>
    <xf numFmtId="166" fontId="3" fillId="11" borderId="19" xfId="0" applyNumberFormat="1" applyFont="1" applyFill="1" applyBorder="1" applyAlignment="1">
      <alignment horizontal="center" vertical="center"/>
    </xf>
    <xf numFmtId="49" fontId="3" fillId="11" borderId="7" xfId="0" applyNumberFormat="1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 wrapText="1"/>
    </xf>
    <xf numFmtId="49" fontId="3" fillId="10" borderId="17" xfId="0" applyNumberFormat="1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vertical="center"/>
    </xf>
    <xf numFmtId="0" fontId="3" fillId="10" borderId="17" xfId="1" applyFont="1" applyFill="1" applyBorder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165" fontId="2" fillId="10" borderId="0" xfId="0" applyNumberFormat="1" applyFont="1" applyFill="1" applyAlignment="1">
      <alignment vertical="center"/>
    </xf>
    <xf numFmtId="166" fontId="2" fillId="10" borderId="0" xfId="0" applyNumberFormat="1" applyFont="1" applyFill="1" applyAlignment="1">
      <alignment vertical="center"/>
    </xf>
    <xf numFmtId="2" fontId="8" fillId="15" borderId="3" xfId="0" applyNumberFormat="1" applyFont="1" applyFill="1" applyBorder="1" applyAlignment="1">
      <alignment horizontal="center" vertical="center"/>
    </xf>
    <xf numFmtId="2" fontId="2" fillId="15" borderId="3" xfId="0" applyNumberFormat="1" applyFont="1" applyFill="1" applyBorder="1" applyAlignment="1">
      <alignment horizontal="center" vertical="center"/>
    </xf>
    <xf numFmtId="166" fontId="0" fillId="0" borderId="0" xfId="0" applyNumberFormat="1"/>
    <xf numFmtId="2" fontId="2" fillId="10" borderId="3" xfId="2" applyNumberFormat="1" applyFont="1" applyFill="1" applyBorder="1" applyAlignment="1">
      <alignment horizontal="center" vertical="center"/>
    </xf>
    <xf numFmtId="2" fontId="3" fillId="7" borderId="3" xfId="2" applyNumberFormat="1" applyFont="1" applyFill="1" applyBorder="1" applyAlignment="1">
      <alignment horizontal="center" vertical="center"/>
    </xf>
    <xf numFmtId="2" fontId="3" fillId="14" borderId="3" xfId="0" applyNumberFormat="1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166" fontId="3" fillId="7" borderId="3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" fontId="2" fillId="10" borderId="1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 wrapText="1"/>
    </xf>
    <xf numFmtId="0" fontId="4" fillId="11" borderId="0" xfId="0" applyFont="1" applyFill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6" fontId="3" fillId="8" borderId="3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0" fontId="4" fillId="11" borderId="0" xfId="0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/>
    </xf>
    <xf numFmtId="1" fontId="2" fillId="10" borderId="19" xfId="0" applyNumberFormat="1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 wrapText="1"/>
    </xf>
    <xf numFmtId="2" fontId="3" fillId="10" borderId="9" xfId="0" applyNumberFormat="1" applyFont="1" applyFill="1" applyBorder="1" applyAlignment="1">
      <alignment horizontal="center" vertical="center"/>
    </xf>
    <xf numFmtId="166" fontId="3" fillId="7" borderId="9" xfId="0" applyNumberFormat="1" applyFont="1" applyFill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10" borderId="3" xfId="0" applyNumberFormat="1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167" fontId="2" fillId="10" borderId="3" xfId="0" applyNumberFormat="1" applyFont="1" applyFill="1" applyBorder="1" applyAlignment="1">
      <alignment horizontal="center" vertical="center"/>
    </xf>
    <xf numFmtId="2" fontId="3" fillId="10" borderId="19" xfId="0" applyNumberFormat="1" applyFont="1" applyFill="1" applyBorder="1" applyAlignment="1">
      <alignment horizontal="center" vertical="center"/>
    </xf>
    <xf numFmtId="166" fontId="3" fillId="10" borderId="3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166" fontId="2" fillId="10" borderId="9" xfId="0" applyNumberFormat="1" applyFont="1" applyFill="1" applyBorder="1" applyAlignment="1">
      <alignment horizontal="center" vertical="center"/>
    </xf>
    <xf numFmtId="0" fontId="0" fillId="7" borderId="0" xfId="0" applyFill="1"/>
    <xf numFmtId="165" fontId="2" fillId="10" borderId="9" xfId="0" applyNumberFormat="1" applyFont="1" applyFill="1" applyBorder="1" applyAlignment="1">
      <alignment horizontal="center" vertical="center" wrapText="1"/>
    </xf>
    <xf numFmtId="165" fontId="2" fillId="10" borderId="12" xfId="0" applyNumberFormat="1" applyFont="1" applyFill="1" applyBorder="1" applyAlignment="1">
      <alignment horizontal="center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165" fontId="2" fillId="10" borderId="9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65" fontId="2" fillId="10" borderId="3" xfId="0" applyNumberFormat="1" applyFont="1" applyFill="1" applyBorder="1" applyAlignment="1">
      <alignment horizontal="center" vertical="center"/>
    </xf>
    <xf numFmtId="49" fontId="3" fillId="11" borderId="27" xfId="0" applyNumberFormat="1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49" fontId="3" fillId="11" borderId="29" xfId="0" applyNumberFormat="1" applyFont="1" applyFill="1" applyBorder="1" applyAlignment="1">
      <alignment horizontal="center" vertical="center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8" fillId="10" borderId="9" xfId="0" applyFont="1" applyFill="1" applyBorder="1" applyAlignment="1">
      <alignment horizontal="left" vertical="center" wrapText="1"/>
    </xf>
    <xf numFmtId="0" fontId="8" fillId="10" borderId="19" xfId="0" applyFont="1" applyFill="1" applyBorder="1" applyAlignment="1">
      <alignment horizontal="left" vertical="center" wrapText="1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49" fontId="3" fillId="2" borderId="62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/>
    </xf>
    <xf numFmtId="49" fontId="2" fillId="10" borderId="19" xfId="0" applyNumberFormat="1" applyFont="1" applyFill="1" applyBorder="1" applyAlignment="1">
      <alignment horizontal="center" vertical="center"/>
    </xf>
    <xf numFmtId="0" fontId="3" fillId="13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left" vertical="center"/>
    </xf>
    <xf numFmtId="49" fontId="2" fillId="10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2" fillId="10" borderId="12" xfId="0" applyFont="1" applyFill="1" applyBorder="1" applyAlignment="1">
      <alignment vertical="center" wrapText="1"/>
    </xf>
    <xf numFmtId="0" fontId="2" fillId="10" borderId="19" xfId="0" applyFont="1" applyFill="1" applyBorder="1" applyAlignment="1">
      <alignment vertical="center" wrapText="1"/>
    </xf>
    <xf numFmtId="49" fontId="2" fillId="10" borderId="8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2" fillId="8" borderId="22" xfId="0" applyFont="1" applyFill="1" applyBorder="1" applyAlignment="1">
      <alignment horizontal="left" vertical="center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left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1" fontId="8" fillId="10" borderId="9" xfId="0" applyNumberFormat="1" applyFont="1" applyFill="1" applyBorder="1" applyAlignment="1">
      <alignment horizontal="center" vertical="center" wrapText="1"/>
    </xf>
    <xf numFmtId="1" fontId="8" fillId="10" borderId="12" xfId="0" applyNumberFormat="1" applyFont="1" applyFill="1" applyBorder="1" applyAlignment="1">
      <alignment horizontal="center" vertical="center" wrapText="1"/>
    </xf>
    <xf numFmtId="1" fontId="8" fillId="10" borderId="19" xfId="0" applyNumberFormat="1" applyFont="1" applyFill="1" applyBorder="1" applyAlignment="1">
      <alignment horizontal="center" vertical="center" wrapText="1"/>
    </xf>
    <xf numFmtId="165" fontId="8" fillId="10" borderId="9" xfId="0" applyNumberFormat="1" applyFont="1" applyFill="1" applyBorder="1" applyAlignment="1">
      <alignment horizontal="center" vertical="center"/>
    </xf>
    <xf numFmtId="165" fontId="8" fillId="10" borderId="12" xfId="0" applyNumberFormat="1" applyFont="1" applyFill="1" applyBorder="1" applyAlignment="1">
      <alignment horizontal="center" vertical="center"/>
    </xf>
    <xf numFmtId="165" fontId="8" fillId="10" borderId="19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49" fontId="3" fillId="13" borderId="3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49" fontId="3" fillId="11" borderId="61" xfId="0" applyNumberFormat="1" applyFont="1" applyFill="1" applyBorder="1" applyAlignment="1">
      <alignment horizontal="center" vertical="center"/>
    </xf>
    <xf numFmtId="49" fontId="3" fillId="11" borderId="42" xfId="0" applyNumberFormat="1" applyFont="1" applyFill="1" applyBorder="1" applyAlignment="1">
      <alignment horizontal="center" vertical="center"/>
    </xf>
    <xf numFmtId="49" fontId="3" fillId="11" borderId="35" xfId="0" applyNumberFormat="1" applyFont="1" applyFill="1" applyBorder="1" applyAlignment="1">
      <alignment horizontal="center" vertical="center"/>
    </xf>
    <xf numFmtId="0" fontId="4" fillId="11" borderId="58" xfId="0" applyFont="1" applyFill="1" applyBorder="1" applyAlignment="1">
      <alignment horizontal="left" vertical="center" wrapText="1"/>
    </xf>
    <xf numFmtId="0" fontId="4" fillId="11" borderId="57" xfId="0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 applyAlignment="1">
      <alignment horizontal="center" vertical="center"/>
    </xf>
    <xf numFmtId="49" fontId="3" fillId="11" borderId="18" xfId="0" applyNumberFormat="1" applyFont="1" applyFill="1" applyBorder="1" applyAlignment="1">
      <alignment horizontal="center" vertical="center"/>
    </xf>
    <xf numFmtId="49" fontId="3" fillId="10" borderId="3" xfId="0" applyNumberFormat="1" applyFont="1" applyFill="1" applyBorder="1" applyAlignment="1">
      <alignment horizontal="center" vertical="center"/>
    </xf>
    <xf numFmtId="49" fontId="3" fillId="10" borderId="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49" fontId="3" fillId="13" borderId="9" xfId="0" applyNumberFormat="1" applyFont="1" applyFill="1" applyBorder="1" applyAlignment="1">
      <alignment horizontal="center" vertical="center"/>
    </xf>
    <xf numFmtId="49" fontId="3" fillId="13" borderId="12" xfId="0" applyNumberFormat="1" applyFont="1" applyFill="1" applyBorder="1" applyAlignment="1">
      <alignment horizontal="center" vertical="center"/>
    </xf>
    <xf numFmtId="49" fontId="3" fillId="13" borderId="19" xfId="0" applyNumberFormat="1" applyFont="1" applyFill="1" applyBorder="1" applyAlignment="1">
      <alignment horizontal="center" vertical="center"/>
    </xf>
    <xf numFmtId="49" fontId="3" fillId="10" borderId="12" xfId="0" applyNumberFormat="1" applyFont="1" applyFill="1" applyBorder="1" applyAlignment="1">
      <alignment horizontal="center" vertical="center"/>
    </xf>
    <xf numFmtId="49" fontId="3" fillId="10" borderId="19" xfId="0" applyNumberFormat="1" applyFont="1" applyFill="1" applyBorder="1" applyAlignment="1">
      <alignment horizontal="center" vertical="center"/>
    </xf>
    <xf numFmtId="1" fontId="2" fillId="10" borderId="12" xfId="0" applyNumberFormat="1" applyFont="1" applyFill="1" applyBorder="1" applyAlignment="1">
      <alignment horizontal="center" vertical="center" wrapText="1"/>
    </xf>
    <xf numFmtId="49" fontId="3" fillId="11" borderId="55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49" fontId="3" fillId="11" borderId="28" xfId="0" applyNumberFormat="1" applyFont="1" applyFill="1" applyBorder="1" applyAlignment="1">
      <alignment horizontal="center" vertical="center"/>
    </xf>
    <xf numFmtId="0" fontId="12" fillId="11" borderId="56" xfId="0" applyFont="1" applyFill="1" applyBorder="1" applyAlignment="1">
      <alignment horizontal="left" vertical="center" wrapText="1"/>
    </xf>
    <xf numFmtId="0" fontId="12" fillId="11" borderId="38" xfId="0" applyFont="1" applyFill="1" applyBorder="1" applyAlignment="1">
      <alignment horizontal="left" vertical="center" wrapText="1"/>
    </xf>
    <xf numFmtId="0" fontId="12" fillId="11" borderId="39" xfId="0" applyFont="1" applyFill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1" fontId="2" fillId="10" borderId="3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/>
    </xf>
    <xf numFmtId="49" fontId="3" fillId="11" borderId="49" xfId="0" applyNumberFormat="1" applyFont="1" applyFill="1" applyBorder="1" applyAlignment="1">
      <alignment horizontal="center" vertical="center"/>
    </xf>
    <xf numFmtId="49" fontId="3" fillId="0" borderId="49" xfId="0" applyNumberFormat="1" applyFont="1" applyFill="1" applyBorder="1" applyAlignment="1">
      <alignment horizontal="center" vertical="center"/>
    </xf>
    <xf numFmtId="0" fontId="2" fillId="10" borderId="52" xfId="0" applyFont="1" applyFill="1" applyBorder="1" applyAlignment="1">
      <alignment horizontal="left" vertical="center" wrapText="1"/>
    </xf>
    <xf numFmtId="0" fontId="2" fillId="10" borderId="53" xfId="0" applyFont="1" applyFill="1" applyBorder="1" applyAlignment="1">
      <alignment horizontal="left" vertical="center" wrapText="1"/>
    </xf>
    <xf numFmtId="0" fontId="2" fillId="10" borderId="54" xfId="0" applyFont="1" applyFill="1" applyBorder="1" applyAlignment="1">
      <alignment horizontal="left" vertical="center" wrapText="1"/>
    </xf>
    <xf numFmtId="49" fontId="2" fillId="10" borderId="49" xfId="0" applyNumberFormat="1" applyFont="1" applyFill="1" applyBorder="1" applyAlignment="1">
      <alignment horizontal="center" vertical="center" wrapText="1"/>
    </xf>
    <xf numFmtId="49" fontId="2" fillId="10" borderId="50" xfId="0" applyNumberFormat="1" applyFont="1" applyFill="1" applyBorder="1" applyAlignment="1">
      <alignment horizontal="center" vertical="center" wrapText="1"/>
    </xf>
    <xf numFmtId="49" fontId="2" fillId="10" borderId="51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1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8" fillId="10" borderId="9" xfId="0" applyNumberFormat="1" applyFont="1" applyFill="1" applyBorder="1" applyAlignment="1">
      <alignment horizontal="center" vertical="center"/>
    </xf>
    <xf numFmtId="2" fontId="8" fillId="10" borderId="19" xfId="0" applyNumberFormat="1" applyFont="1" applyFill="1" applyBorder="1" applyAlignment="1">
      <alignment horizontal="center" vertical="center"/>
    </xf>
    <xf numFmtId="49" fontId="3" fillId="11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49" fontId="3" fillId="2" borderId="59" xfId="0" applyNumberFormat="1" applyFont="1" applyFill="1" applyBorder="1" applyAlignment="1">
      <alignment horizontal="center" vertical="center"/>
    </xf>
    <xf numFmtId="49" fontId="3" fillId="11" borderId="59" xfId="0" applyNumberFormat="1" applyFont="1" applyFill="1" applyBorder="1" applyAlignment="1">
      <alignment horizontal="center" vertical="center"/>
    </xf>
    <xf numFmtId="49" fontId="3" fillId="0" borderId="59" xfId="0" applyNumberFormat="1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vertical="center" wrapText="1"/>
    </xf>
    <xf numFmtId="0" fontId="8" fillId="10" borderId="35" xfId="0" applyFont="1" applyFill="1" applyBorder="1" applyAlignment="1">
      <alignment vertical="center" wrapText="1"/>
    </xf>
    <xf numFmtId="49" fontId="8" fillId="10" borderId="12" xfId="0" applyNumberFormat="1" applyFont="1" applyFill="1" applyBorder="1" applyAlignment="1">
      <alignment horizontal="center" vertical="center" wrapText="1"/>
    </xf>
    <xf numFmtId="49" fontId="8" fillId="10" borderId="19" xfId="0" applyNumberFormat="1" applyFont="1" applyFill="1" applyBorder="1" applyAlignment="1">
      <alignment horizontal="center" vertical="center" wrapText="1"/>
    </xf>
    <xf numFmtId="49" fontId="8" fillId="10" borderId="3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1" fontId="2" fillId="4" borderId="22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11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3" fillId="2" borderId="48" xfId="0" applyNumberFormat="1" applyFont="1" applyFill="1" applyBorder="1" applyAlignment="1">
      <alignment horizontal="center" vertical="center"/>
    </xf>
    <xf numFmtId="49" fontId="3" fillId="11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2" fillId="10" borderId="14" xfId="0" applyFont="1" applyFill="1" applyBorder="1" applyAlignment="1">
      <alignment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Border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42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38" xfId="0" applyNumberFormat="1" applyFont="1" applyBorder="1" applyAlignment="1">
      <alignment horizontal="center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49" fontId="3" fillId="6" borderId="40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1" xfId="0" applyNumberFormat="1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2" fontId="2" fillId="12" borderId="60" xfId="0" applyNumberFormat="1" applyFont="1" applyFill="1" applyBorder="1" applyAlignment="1">
      <alignment horizontal="center" vertical="center" textRotation="90" wrapText="1"/>
    </xf>
    <xf numFmtId="2" fontId="2" fillId="12" borderId="13" xfId="0" applyNumberFormat="1" applyFont="1" applyFill="1" applyBorder="1" applyAlignment="1">
      <alignment horizontal="center" vertical="center" textRotation="90" wrapText="1"/>
    </xf>
    <xf numFmtId="2" fontId="2" fillId="0" borderId="60" xfId="0" applyNumberFormat="1" applyFont="1" applyFill="1" applyBorder="1" applyAlignment="1">
      <alignment horizontal="center" vertical="center" textRotation="90" wrapText="1"/>
    </xf>
    <xf numFmtId="2" fontId="2" fillId="0" borderId="13" xfId="0" applyNumberFormat="1" applyFont="1" applyFill="1" applyBorder="1" applyAlignment="1">
      <alignment horizontal="center" vertical="center" textRotation="90" wrapText="1"/>
    </xf>
    <xf numFmtId="2" fontId="2" fillId="10" borderId="60" xfId="0" applyNumberFormat="1" applyFont="1" applyFill="1" applyBorder="1" applyAlignment="1">
      <alignment horizontal="center" vertical="center" textRotation="90" wrapText="1"/>
    </xf>
    <xf numFmtId="2" fontId="2" fillId="10" borderId="13" xfId="0" applyNumberFormat="1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4" fillId="11" borderId="27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1" xfId="0" applyFont="1" applyFill="1" applyBorder="1" applyAlignment="1">
      <alignment horizontal="left" vertical="center" wrapText="1"/>
    </xf>
    <xf numFmtId="0" fontId="4" fillId="11" borderId="32" xfId="0" applyFont="1" applyFill="1" applyBorder="1" applyAlignment="1">
      <alignment horizontal="left" vertical="center" wrapText="1"/>
    </xf>
    <xf numFmtId="0" fontId="2" fillId="10" borderId="14" xfId="0" applyFont="1" applyFill="1" applyBorder="1" applyAlignment="1">
      <alignment horizontal="left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1" fontId="2" fillId="0" borderId="31" xfId="0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2" fillId="12" borderId="30" xfId="0" applyNumberFormat="1" applyFont="1" applyFill="1" applyBorder="1" applyAlignment="1">
      <alignment horizontal="center" vertical="center" textRotation="90" wrapText="1"/>
    </xf>
    <xf numFmtId="2" fontId="2" fillId="12" borderId="47" xfId="0" applyNumberFormat="1" applyFont="1" applyFill="1" applyBorder="1" applyAlignment="1">
      <alignment horizontal="center" vertical="center" textRotation="90" wrapText="1"/>
    </xf>
    <xf numFmtId="2" fontId="2" fillId="0" borderId="30" xfId="0" applyNumberFormat="1" applyFont="1" applyBorder="1" applyAlignment="1">
      <alignment horizontal="center" vertical="center" textRotation="90" wrapText="1"/>
    </xf>
    <xf numFmtId="2" fontId="2" fillId="0" borderId="47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6" fillId="0" borderId="24" xfId="0" applyFont="1" applyBorder="1" applyAlignment="1">
      <alignment horizontal="right" vertical="center"/>
    </xf>
    <xf numFmtId="2" fontId="2" fillId="0" borderId="46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2" fontId="2" fillId="12" borderId="37" xfId="0" applyNumberFormat="1" applyFont="1" applyFill="1" applyBorder="1" applyAlignment="1">
      <alignment horizontal="center" vertical="center" wrapText="1"/>
    </xf>
    <xf numFmtId="2" fontId="2" fillId="12" borderId="38" xfId="0" applyNumberFormat="1" applyFont="1" applyFill="1" applyBorder="1" applyAlignment="1">
      <alignment horizontal="center" vertical="center" wrapText="1"/>
    </xf>
    <xf numFmtId="166" fontId="2" fillId="10" borderId="30" xfId="0" applyNumberFormat="1" applyFont="1" applyFill="1" applyBorder="1" applyAlignment="1">
      <alignment horizontal="center" vertical="center" textRotation="90" wrapText="1"/>
    </xf>
    <xf numFmtId="166" fontId="2" fillId="10" borderId="47" xfId="0" applyNumberFormat="1" applyFont="1" applyFill="1" applyBorder="1" applyAlignment="1">
      <alignment horizontal="center" vertical="center" textRotation="90" wrapText="1"/>
    </xf>
    <xf numFmtId="2" fontId="2" fillId="0" borderId="2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10" borderId="37" xfId="0" applyNumberFormat="1" applyFont="1" applyFill="1" applyBorder="1" applyAlignment="1">
      <alignment horizontal="center" vertical="center" wrapText="1"/>
    </xf>
    <xf numFmtId="2" fontId="2" fillId="10" borderId="38" xfId="0" applyNumberFormat="1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textRotation="90" wrapText="1"/>
    </xf>
    <xf numFmtId="0" fontId="8" fillId="10" borderId="9" xfId="0" applyFont="1" applyFill="1" applyBorder="1" applyAlignment="1">
      <alignment vertical="center" wrapText="1"/>
    </xf>
    <xf numFmtId="0" fontId="8" fillId="10" borderId="12" xfId="0" applyFont="1" applyFill="1" applyBorder="1" applyAlignment="1">
      <alignment vertical="center" wrapText="1"/>
    </xf>
    <xf numFmtId="0" fontId="8" fillId="10" borderId="19" xfId="0" applyFont="1" applyFill="1" applyBorder="1" applyAlignment="1">
      <alignment vertical="center" wrapText="1"/>
    </xf>
    <xf numFmtId="49" fontId="3" fillId="13" borderId="9" xfId="0" applyNumberFormat="1" applyFont="1" applyFill="1" applyBorder="1" applyAlignment="1">
      <alignment horizontal="center" vertical="center" wrapText="1"/>
    </xf>
    <xf numFmtId="49" fontId="3" fillId="13" borderId="12" xfId="0" applyNumberFormat="1" applyFont="1" applyFill="1" applyBorder="1" applyAlignment="1">
      <alignment horizontal="center" vertical="center" wrapText="1"/>
    </xf>
    <xf numFmtId="49" fontId="3" fillId="13" borderId="19" xfId="0" applyNumberFormat="1" applyFont="1" applyFill="1" applyBorder="1" applyAlignment="1">
      <alignment horizontal="center" vertical="center" wrapText="1"/>
    </xf>
    <xf numFmtId="1" fontId="10" fillId="10" borderId="12" xfId="0" applyNumberFormat="1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horizontal="left" vertical="center" wrapText="1"/>
    </xf>
    <xf numFmtId="166" fontId="3" fillId="7" borderId="9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2" fillId="1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left" vertical="center" wrapText="1" indent="1"/>
    </xf>
    <xf numFmtId="49" fontId="2" fillId="10" borderId="19" xfId="0" applyNumberFormat="1" applyFont="1" applyFill="1" applyBorder="1" applyAlignment="1">
      <alignment horizontal="left" vertical="center" wrapText="1" indent="1"/>
    </xf>
    <xf numFmtId="0" fontId="8" fillId="10" borderId="9" xfId="0" applyFont="1" applyFill="1" applyBorder="1" applyAlignment="1">
      <alignment horizontal="left" wrapText="1"/>
    </xf>
    <xf numFmtId="0" fontId="8" fillId="10" borderId="19" xfId="0" applyFont="1" applyFill="1" applyBorder="1" applyAlignment="1">
      <alignment horizontal="left" wrapText="1"/>
    </xf>
  </cellXfs>
  <cellStyles count="3">
    <cellStyle name="Įprastas" xfId="0" builtinId="0"/>
    <cellStyle name="Kablelis" xfId="2" builtinId="3"/>
    <cellStyle name="Normal_Sheet1" xfId="1"/>
  </cellStyles>
  <dxfs count="57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0"/>
  <sheetViews>
    <sheetView topLeftCell="A133" zoomScale="115" zoomScaleNormal="115" zoomScaleSheetLayoutView="115" workbookViewId="0">
      <selection activeCell="L155" sqref="L155"/>
    </sheetView>
  </sheetViews>
  <sheetFormatPr defaultRowHeight="13.2" x14ac:dyDescent="0.25"/>
  <cols>
    <col min="1" max="1" width="3.88671875" customWidth="1"/>
    <col min="2" max="2" width="4" customWidth="1"/>
    <col min="3" max="3" width="4.44140625" customWidth="1"/>
    <col min="4" max="4" width="24.109375" customWidth="1"/>
    <col min="5" max="5" width="13.44140625" customWidth="1"/>
    <col min="6" max="6" width="10.109375" customWidth="1"/>
    <col min="12" max="12" width="9.88671875" customWidth="1"/>
    <col min="16" max="16" width="21.88671875" customWidth="1"/>
  </cols>
  <sheetData>
    <row r="1" spans="1:19" ht="45" customHeight="1" x14ac:dyDescent="0.25">
      <c r="A1" s="2"/>
      <c r="B1" s="1"/>
      <c r="C1" s="1"/>
      <c r="D1" s="1"/>
      <c r="E1" s="6"/>
      <c r="F1" s="1"/>
      <c r="G1" s="1"/>
      <c r="H1" s="1"/>
      <c r="I1" s="1"/>
      <c r="J1" s="1"/>
      <c r="K1" s="1"/>
      <c r="L1" s="51"/>
      <c r="M1" s="1"/>
      <c r="N1" s="347" t="s">
        <v>205</v>
      </c>
      <c r="O1" s="347"/>
      <c r="P1" s="347"/>
      <c r="Q1" s="347"/>
      <c r="R1" s="347"/>
      <c r="S1" s="347"/>
    </row>
    <row r="2" spans="1:19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</row>
    <row r="3" spans="1:19" x14ac:dyDescent="0.25">
      <c r="A3" s="348" t="s">
        <v>171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</row>
    <row r="4" spans="1:19" x14ac:dyDescent="0.25">
      <c r="A4" s="348" t="s">
        <v>144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</row>
    <row r="5" spans="1:19" x14ac:dyDescent="0.25">
      <c r="A5" s="349" t="s">
        <v>67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</row>
    <row r="6" spans="1:19" x14ac:dyDescent="0.25">
      <c r="A6" s="354" t="s">
        <v>80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</row>
    <row r="7" spans="1:19" ht="13.8" thickBot="1" x14ac:dyDescent="0.3">
      <c r="A7" s="355" t="s">
        <v>79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</row>
    <row r="8" spans="1:19" ht="31.5" customHeight="1" x14ac:dyDescent="0.25">
      <c r="A8" s="356" t="s">
        <v>0</v>
      </c>
      <c r="B8" s="359" t="s">
        <v>1</v>
      </c>
      <c r="C8" s="359" t="s">
        <v>2</v>
      </c>
      <c r="D8" s="362" t="s">
        <v>3</v>
      </c>
      <c r="E8" s="365" t="s">
        <v>4</v>
      </c>
      <c r="F8" s="359" t="s">
        <v>5</v>
      </c>
      <c r="G8" s="368" t="s">
        <v>6</v>
      </c>
      <c r="H8" s="371" t="s">
        <v>161</v>
      </c>
      <c r="I8" s="372"/>
      <c r="J8" s="319" t="s">
        <v>125</v>
      </c>
      <c r="K8" s="320"/>
      <c r="L8" s="379" t="s">
        <v>162</v>
      </c>
      <c r="M8" s="380"/>
      <c r="N8" s="381" t="s">
        <v>163</v>
      </c>
      <c r="O8" s="381" t="s">
        <v>164</v>
      </c>
      <c r="P8" s="319" t="s">
        <v>7</v>
      </c>
      <c r="Q8" s="320"/>
      <c r="R8" s="320"/>
      <c r="S8" s="321"/>
    </row>
    <row r="9" spans="1:19" ht="12.75" customHeight="1" x14ac:dyDescent="0.25">
      <c r="A9" s="357"/>
      <c r="B9" s="360"/>
      <c r="C9" s="360"/>
      <c r="D9" s="363"/>
      <c r="E9" s="366"/>
      <c r="F9" s="360"/>
      <c r="G9" s="369"/>
      <c r="H9" s="350" t="s">
        <v>8</v>
      </c>
      <c r="I9" s="328" t="s">
        <v>10</v>
      </c>
      <c r="J9" s="352" t="s">
        <v>8</v>
      </c>
      <c r="K9" s="330" t="s">
        <v>10</v>
      </c>
      <c r="L9" s="373" t="s">
        <v>8</v>
      </c>
      <c r="M9" s="332" t="s">
        <v>10</v>
      </c>
      <c r="N9" s="382"/>
      <c r="O9" s="382"/>
      <c r="P9" s="375" t="s">
        <v>24</v>
      </c>
      <c r="Q9" s="377" t="s">
        <v>9</v>
      </c>
      <c r="R9" s="377"/>
      <c r="S9" s="378"/>
    </row>
    <row r="10" spans="1:19" ht="53.4" thickBot="1" x14ac:dyDescent="0.3">
      <c r="A10" s="358"/>
      <c r="B10" s="361"/>
      <c r="C10" s="361"/>
      <c r="D10" s="364"/>
      <c r="E10" s="367"/>
      <c r="F10" s="361"/>
      <c r="G10" s="370"/>
      <c r="H10" s="351"/>
      <c r="I10" s="329"/>
      <c r="J10" s="353"/>
      <c r="K10" s="331"/>
      <c r="L10" s="374"/>
      <c r="M10" s="333"/>
      <c r="N10" s="383"/>
      <c r="O10" s="383"/>
      <c r="P10" s="376"/>
      <c r="Q10" s="3" t="s">
        <v>97</v>
      </c>
      <c r="R10" s="3" t="s">
        <v>126</v>
      </c>
      <c r="S10" s="3" t="s">
        <v>165</v>
      </c>
    </row>
    <row r="11" spans="1:19" ht="13.8" thickBot="1" x14ac:dyDescent="0.3">
      <c r="A11" s="322" t="s">
        <v>52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4"/>
    </row>
    <row r="12" spans="1:19" ht="13.8" thickBot="1" x14ac:dyDescent="0.3">
      <c r="A12" s="325" t="s">
        <v>58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7"/>
    </row>
    <row r="13" spans="1:19" ht="13.8" thickBot="1" x14ac:dyDescent="0.3">
      <c r="A13" s="4" t="s">
        <v>16</v>
      </c>
      <c r="B13" s="334" t="s">
        <v>53</v>
      </c>
      <c r="C13" s="335"/>
      <c r="D13" s="335"/>
      <c r="E13" s="335"/>
      <c r="F13" s="335"/>
      <c r="G13" s="335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7"/>
    </row>
    <row r="14" spans="1:19" ht="13.8" thickBot="1" x14ac:dyDescent="0.3">
      <c r="A14" s="5" t="s">
        <v>16</v>
      </c>
      <c r="B14" s="27" t="s">
        <v>16</v>
      </c>
      <c r="C14" s="338" t="s">
        <v>54</v>
      </c>
      <c r="D14" s="339"/>
      <c r="E14" s="339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39"/>
      <c r="Q14" s="340"/>
      <c r="R14" s="340"/>
      <c r="S14" s="341"/>
    </row>
    <row r="15" spans="1:19" x14ac:dyDescent="0.25">
      <c r="A15" s="303" t="s">
        <v>16</v>
      </c>
      <c r="B15" s="304" t="s">
        <v>16</v>
      </c>
      <c r="C15" s="305" t="s">
        <v>16</v>
      </c>
      <c r="D15" s="342" t="s">
        <v>98</v>
      </c>
      <c r="E15" s="343" t="s">
        <v>74</v>
      </c>
      <c r="F15" s="196" t="s">
        <v>25</v>
      </c>
      <c r="G15" s="11" t="s">
        <v>13</v>
      </c>
      <c r="H15" s="13">
        <v>2822.2</v>
      </c>
      <c r="I15" s="13">
        <v>0</v>
      </c>
      <c r="J15" s="23">
        <v>2833.7</v>
      </c>
      <c r="K15" s="23">
        <v>0</v>
      </c>
      <c r="L15" s="13">
        <v>2724.7</v>
      </c>
      <c r="M15" s="13">
        <v>0</v>
      </c>
      <c r="N15" s="8">
        <v>2850</v>
      </c>
      <c r="O15" s="8">
        <v>2880</v>
      </c>
      <c r="P15" s="345" t="s">
        <v>113</v>
      </c>
      <c r="Q15" s="156">
        <v>1340</v>
      </c>
      <c r="R15" s="156">
        <v>1460</v>
      </c>
      <c r="S15" s="156">
        <v>1460</v>
      </c>
    </row>
    <row r="16" spans="1:19" x14ac:dyDescent="0.25">
      <c r="A16" s="294"/>
      <c r="B16" s="280"/>
      <c r="C16" s="281"/>
      <c r="D16" s="300"/>
      <c r="E16" s="344"/>
      <c r="F16" s="196"/>
      <c r="G16" s="20" t="s">
        <v>11</v>
      </c>
      <c r="H16" s="7">
        <v>2822.2</v>
      </c>
      <c r="I16" s="7">
        <v>0</v>
      </c>
      <c r="J16" s="14">
        <v>2833.7</v>
      </c>
      <c r="K16" s="14">
        <v>0</v>
      </c>
      <c r="L16" s="7">
        <v>2724.7</v>
      </c>
      <c r="M16" s="7">
        <v>0</v>
      </c>
      <c r="N16" s="7">
        <v>2850</v>
      </c>
      <c r="O16" s="7">
        <v>2880</v>
      </c>
      <c r="P16" s="346"/>
      <c r="Q16" s="156"/>
      <c r="R16" s="156"/>
      <c r="S16" s="156"/>
    </row>
    <row r="17" spans="1:19" ht="21" customHeight="1" x14ac:dyDescent="0.25">
      <c r="A17" s="294" t="s">
        <v>16</v>
      </c>
      <c r="B17" s="280" t="s">
        <v>16</v>
      </c>
      <c r="C17" s="281" t="s">
        <v>18</v>
      </c>
      <c r="D17" s="300" t="s">
        <v>26</v>
      </c>
      <c r="E17" s="196" t="s">
        <v>41</v>
      </c>
      <c r="F17" s="196" t="s">
        <v>25</v>
      </c>
      <c r="G17" s="11" t="s">
        <v>13</v>
      </c>
      <c r="H17" s="13">
        <v>10.3</v>
      </c>
      <c r="I17" s="25">
        <v>0</v>
      </c>
      <c r="J17" s="13">
        <v>0</v>
      </c>
      <c r="K17" s="25">
        <v>0</v>
      </c>
      <c r="L17" s="13">
        <v>0</v>
      </c>
      <c r="M17" s="25">
        <v>0</v>
      </c>
      <c r="N17" s="108">
        <v>10.5</v>
      </c>
      <c r="O17" s="108">
        <v>10.5</v>
      </c>
      <c r="P17" s="316" t="s">
        <v>113</v>
      </c>
      <c r="Q17" s="275">
        <v>2</v>
      </c>
      <c r="R17" s="275">
        <v>3</v>
      </c>
      <c r="S17" s="275">
        <v>3</v>
      </c>
    </row>
    <row r="18" spans="1:19" ht="21" customHeight="1" x14ac:dyDescent="0.25">
      <c r="A18" s="294"/>
      <c r="B18" s="280"/>
      <c r="C18" s="281"/>
      <c r="D18" s="300"/>
      <c r="E18" s="196"/>
      <c r="F18" s="196"/>
      <c r="G18" s="12" t="s">
        <v>11</v>
      </c>
      <c r="H18" s="7">
        <v>10.3</v>
      </c>
      <c r="I18" s="26">
        <v>0</v>
      </c>
      <c r="J18" s="24">
        <v>0</v>
      </c>
      <c r="K18" s="26">
        <v>0</v>
      </c>
      <c r="L18" s="7">
        <v>0</v>
      </c>
      <c r="M18" s="26">
        <v>0</v>
      </c>
      <c r="N18" s="7">
        <f>SUM(N17:N17)</f>
        <v>10.5</v>
      </c>
      <c r="O18" s="7">
        <v>10.5</v>
      </c>
      <c r="P18" s="317"/>
      <c r="Q18" s="275"/>
      <c r="R18" s="275"/>
      <c r="S18" s="275"/>
    </row>
    <row r="19" spans="1:19" x14ac:dyDescent="0.25">
      <c r="A19" s="294" t="s">
        <v>16</v>
      </c>
      <c r="B19" s="280" t="s">
        <v>16</v>
      </c>
      <c r="C19" s="318" t="s">
        <v>86</v>
      </c>
      <c r="D19" s="300" t="s">
        <v>15</v>
      </c>
      <c r="E19" s="196" t="s">
        <v>42</v>
      </c>
      <c r="F19" s="196" t="s">
        <v>25</v>
      </c>
      <c r="G19" s="11" t="s">
        <v>13</v>
      </c>
      <c r="H19" s="13">
        <v>5377.8</v>
      </c>
      <c r="I19" s="108">
        <v>0</v>
      </c>
      <c r="J19" s="23">
        <v>5328.4</v>
      </c>
      <c r="K19" s="68">
        <v>0</v>
      </c>
      <c r="L19" s="13">
        <v>5291.4</v>
      </c>
      <c r="M19" s="108">
        <v>0</v>
      </c>
      <c r="N19" s="108">
        <v>5350</v>
      </c>
      <c r="O19" s="108">
        <v>5380</v>
      </c>
      <c r="P19" s="316" t="s">
        <v>113</v>
      </c>
      <c r="Q19" s="275">
        <v>4600</v>
      </c>
      <c r="R19" s="275">
        <v>4650</v>
      </c>
      <c r="S19" s="275">
        <v>4750</v>
      </c>
    </row>
    <row r="20" spans="1:19" x14ac:dyDescent="0.25">
      <c r="A20" s="294"/>
      <c r="B20" s="280"/>
      <c r="C20" s="318"/>
      <c r="D20" s="300"/>
      <c r="E20" s="196"/>
      <c r="F20" s="196"/>
      <c r="G20" s="20" t="s">
        <v>11</v>
      </c>
      <c r="H20" s="10">
        <v>5377.8</v>
      </c>
      <c r="I20" s="10">
        <v>0</v>
      </c>
      <c r="J20" s="14">
        <v>5328.4</v>
      </c>
      <c r="K20" s="10">
        <v>0</v>
      </c>
      <c r="L20" s="10">
        <v>5291.4</v>
      </c>
      <c r="M20" s="10">
        <v>0</v>
      </c>
      <c r="N20" s="10">
        <f t="shared" ref="N20" si="0">SUM(N19:N19)</f>
        <v>5350</v>
      </c>
      <c r="O20" s="10">
        <v>5380</v>
      </c>
      <c r="P20" s="317"/>
      <c r="Q20" s="275"/>
      <c r="R20" s="275"/>
      <c r="S20" s="275"/>
    </row>
    <row r="21" spans="1:19" x14ac:dyDescent="0.25">
      <c r="A21" s="224" t="s">
        <v>16</v>
      </c>
      <c r="B21" s="170" t="s">
        <v>16</v>
      </c>
      <c r="C21" s="162" t="s">
        <v>21</v>
      </c>
      <c r="D21" s="238" t="s">
        <v>29</v>
      </c>
      <c r="E21" s="166" t="s">
        <v>44</v>
      </c>
      <c r="F21" s="166" t="s">
        <v>25</v>
      </c>
      <c r="G21" s="38" t="s">
        <v>198</v>
      </c>
      <c r="H21" s="68">
        <v>0</v>
      </c>
      <c r="I21" s="68">
        <v>0</v>
      </c>
      <c r="J21" s="23">
        <v>0</v>
      </c>
      <c r="K21" s="68">
        <v>0</v>
      </c>
      <c r="L21" s="68">
        <v>211.4</v>
      </c>
      <c r="M21" s="68">
        <v>0</v>
      </c>
      <c r="N21" s="68">
        <v>0</v>
      </c>
      <c r="O21" s="68">
        <v>0</v>
      </c>
      <c r="P21" s="107"/>
      <c r="Q21" s="271">
        <v>1550</v>
      </c>
      <c r="R21" s="271">
        <v>1600</v>
      </c>
      <c r="S21" s="271">
        <v>1650</v>
      </c>
    </row>
    <row r="22" spans="1:19" ht="21.9" customHeight="1" x14ac:dyDescent="0.25">
      <c r="A22" s="233"/>
      <c r="B22" s="183"/>
      <c r="C22" s="184"/>
      <c r="D22" s="239"/>
      <c r="E22" s="180"/>
      <c r="F22" s="180"/>
      <c r="G22" s="22" t="s">
        <v>14</v>
      </c>
      <c r="H22" s="68">
        <v>314.77999999999997</v>
      </c>
      <c r="I22" s="68">
        <v>0</v>
      </c>
      <c r="J22" s="68">
        <v>400</v>
      </c>
      <c r="K22" s="68">
        <v>0</v>
      </c>
      <c r="L22" s="68">
        <v>156.255</v>
      </c>
      <c r="M22" s="68">
        <v>0</v>
      </c>
      <c r="N22" s="108">
        <v>420</v>
      </c>
      <c r="O22" s="108">
        <v>435</v>
      </c>
      <c r="P22" s="316" t="s">
        <v>114</v>
      </c>
      <c r="Q22" s="272"/>
      <c r="R22" s="272"/>
      <c r="S22" s="272"/>
    </row>
    <row r="23" spans="1:19" ht="21.9" customHeight="1" x14ac:dyDescent="0.25">
      <c r="A23" s="225"/>
      <c r="B23" s="171"/>
      <c r="C23" s="163"/>
      <c r="D23" s="314"/>
      <c r="E23" s="167"/>
      <c r="F23" s="167"/>
      <c r="G23" s="20" t="s">
        <v>11</v>
      </c>
      <c r="H23" s="10">
        <v>314.77999999999997</v>
      </c>
      <c r="I23" s="10">
        <v>0</v>
      </c>
      <c r="J23" s="10">
        <v>400</v>
      </c>
      <c r="K23" s="10">
        <v>0</v>
      </c>
      <c r="L23" s="10">
        <f>SUM(L21+L22)</f>
        <v>367.65499999999997</v>
      </c>
      <c r="M23" s="10">
        <v>0</v>
      </c>
      <c r="N23" s="7">
        <v>420</v>
      </c>
      <c r="O23" s="7">
        <v>435</v>
      </c>
      <c r="P23" s="317"/>
      <c r="Q23" s="273"/>
      <c r="R23" s="273"/>
      <c r="S23" s="273"/>
    </row>
    <row r="24" spans="1:19" ht="21.9" customHeight="1" x14ac:dyDescent="0.25">
      <c r="A24" s="223" t="s">
        <v>16</v>
      </c>
      <c r="B24" s="170" t="s">
        <v>16</v>
      </c>
      <c r="C24" s="162" t="s">
        <v>22</v>
      </c>
      <c r="D24" s="238" t="s">
        <v>49</v>
      </c>
      <c r="E24" s="166" t="s">
        <v>50</v>
      </c>
      <c r="F24" s="166" t="s">
        <v>68</v>
      </c>
      <c r="G24" s="38" t="s">
        <v>14</v>
      </c>
      <c r="H24" s="68">
        <v>0</v>
      </c>
      <c r="I24" s="68">
        <v>0</v>
      </c>
      <c r="J24" s="68">
        <v>0</v>
      </c>
      <c r="K24" s="68">
        <v>0</v>
      </c>
      <c r="L24" s="68">
        <v>1.456</v>
      </c>
      <c r="M24" s="68">
        <v>0</v>
      </c>
      <c r="N24" s="68">
        <v>0</v>
      </c>
      <c r="O24" s="68">
        <v>0</v>
      </c>
      <c r="P24" s="240" t="s">
        <v>115</v>
      </c>
      <c r="Q24" s="103"/>
      <c r="R24" s="103"/>
      <c r="S24" s="103"/>
    </row>
    <row r="25" spans="1:19" ht="12.75" customHeight="1" x14ac:dyDescent="0.25">
      <c r="A25" s="254"/>
      <c r="B25" s="183"/>
      <c r="C25" s="184"/>
      <c r="D25" s="239"/>
      <c r="E25" s="180"/>
      <c r="F25" s="180"/>
      <c r="G25" s="11" t="s">
        <v>32</v>
      </c>
      <c r="H25" s="68">
        <v>230.72200000000001</v>
      </c>
      <c r="I25" s="108">
        <v>0</v>
      </c>
      <c r="J25" s="68">
        <v>273</v>
      </c>
      <c r="K25" s="108">
        <v>0</v>
      </c>
      <c r="L25" s="68">
        <v>264.43200000000002</v>
      </c>
      <c r="M25" s="108">
        <v>0</v>
      </c>
      <c r="N25" s="108">
        <v>235</v>
      </c>
      <c r="O25" s="108">
        <v>240</v>
      </c>
      <c r="P25" s="241"/>
      <c r="Q25" s="275">
        <v>630</v>
      </c>
      <c r="R25" s="275">
        <v>650</v>
      </c>
      <c r="S25" s="275">
        <v>670</v>
      </c>
    </row>
    <row r="26" spans="1:19" x14ac:dyDescent="0.25">
      <c r="A26" s="173"/>
      <c r="B26" s="171"/>
      <c r="C26" s="163"/>
      <c r="D26" s="314"/>
      <c r="E26" s="167"/>
      <c r="F26" s="167"/>
      <c r="G26" s="12" t="s">
        <v>11</v>
      </c>
      <c r="H26" s="7">
        <v>230.72200000000001</v>
      </c>
      <c r="I26" s="7">
        <v>0</v>
      </c>
      <c r="J26" s="10">
        <v>273</v>
      </c>
      <c r="K26" s="7">
        <v>0</v>
      </c>
      <c r="L26" s="7">
        <v>265.88799999999998</v>
      </c>
      <c r="M26" s="7">
        <v>0</v>
      </c>
      <c r="N26" s="7">
        <f t="shared" ref="N26:O26" si="1">SUM(N25)</f>
        <v>235</v>
      </c>
      <c r="O26" s="7">
        <f t="shared" si="1"/>
        <v>240</v>
      </c>
      <c r="P26" s="311"/>
      <c r="Q26" s="275"/>
      <c r="R26" s="275"/>
      <c r="S26" s="275"/>
    </row>
    <row r="27" spans="1:19" ht="21" customHeight="1" x14ac:dyDescent="0.25">
      <c r="A27" s="193" t="s">
        <v>16</v>
      </c>
      <c r="B27" s="170" t="s">
        <v>16</v>
      </c>
      <c r="C27" s="162" t="s">
        <v>23</v>
      </c>
      <c r="D27" s="238" t="s">
        <v>77</v>
      </c>
      <c r="E27" s="166" t="s">
        <v>42</v>
      </c>
      <c r="F27" s="196" t="s">
        <v>25</v>
      </c>
      <c r="G27" s="22" t="s">
        <v>32</v>
      </c>
      <c r="H27" s="68">
        <v>458.6</v>
      </c>
      <c r="I27" s="68">
        <v>0</v>
      </c>
      <c r="J27" s="68">
        <v>424.4</v>
      </c>
      <c r="K27" s="68">
        <v>0</v>
      </c>
      <c r="L27" s="68">
        <v>434.6</v>
      </c>
      <c r="M27" s="68">
        <v>0</v>
      </c>
      <c r="N27" s="68">
        <v>435</v>
      </c>
      <c r="O27" s="9">
        <v>440</v>
      </c>
      <c r="P27" s="316" t="s">
        <v>116</v>
      </c>
      <c r="Q27" s="275">
        <v>2393</v>
      </c>
      <c r="R27" s="275">
        <v>2400</v>
      </c>
      <c r="S27" s="275">
        <v>2400</v>
      </c>
    </row>
    <row r="28" spans="1:19" ht="21" customHeight="1" x14ac:dyDescent="0.25">
      <c r="A28" s="181"/>
      <c r="B28" s="183"/>
      <c r="C28" s="184"/>
      <c r="D28" s="239"/>
      <c r="E28" s="180"/>
      <c r="F28" s="196"/>
      <c r="G28" s="22" t="s">
        <v>14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9">
        <v>0</v>
      </c>
      <c r="P28" s="316"/>
      <c r="Q28" s="275"/>
      <c r="R28" s="275"/>
      <c r="S28" s="275"/>
    </row>
    <row r="29" spans="1:19" ht="21" customHeight="1" x14ac:dyDescent="0.25">
      <c r="A29" s="182"/>
      <c r="B29" s="171"/>
      <c r="C29" s="163"/>
      <c r="D29" s="314"/>
      <c r="E29" s="167"/>
      <c r="F29" s="196"/>
      <c r="G29" s="12" t="s">
        <v>11</v>
      </c>
      <c r="H29" s="7">
        <v>458.6</v>
      </c>
      <c r="I29" s="7">
        <v>0</v>
      </c>
      <c r="J29" s="7">
        <v>424.4</v>
      </c>
      <c r="K29" s="7">
        <v>0</v>
      </c>
      <c r="L29" s="7">
        <v>434.6</v>
      </c>
      <c r="M29" s="7">
        <v>0</v>
      </c>
      <c r="N29" s="7">
        <v>435</v>
      </c>
      <c r="O29" s="7">
        <v>440</v>
      </c>
      <c r="P29" s="317"/>
      <c r="Q29" s="275"/>
      <c r="R29" s="275"/>
      <c r="S29" s="275"/>
    </row>
    <row r="30" spans="1:19" x14ac:dyDescent="0.25">
      <c r="A30" s="193" t="s">
        <v>16</v>
      </c>
      <c r="B30" s="170" t="s">
        <v>16</v>
      </c>
      <c r="C30" s="162" t="s">
        <v>96</v>
      </c>
      <c r="D30" s="238" t="s">
        <v>102</v>
      </c>
      <c r="E30" s="166" t="s">
        <v>103</v>
      </c>
      <c r="F30" s="166" t="s">
        <v>25</v>
      </c>
      <c r="G30" s="38" t="s">
        <v>14</v>
      </c>
      <c r="H30" s="8">
        <v>33</v>
      </c>
      <c r="I30" s="68">
        <v>0</v>
      </c>
      <c r="J30" s="68">
        <v>70</v>
      </c>
      <c r="K30" s="68">
        <v>0</v>
      </c>
      <c r="L30" s="8">
        <v>46</v>
      </c>
      <c r="M30" s="68">
        <v>0</v>
      </c>
      <c r="N30" s="68">
        <v>0</v>
      </c>
      <c r="O30" s="68">
        <v>0</v>
      </c>
      <c r="P30" s="240" t="s">
        <v>110</v>
      </c>
      <c r="Q30" s="156">
        <v>100</v>
      </c>
      <c r="R30" s="156">
        <v>100</v>
      </c>
      <c r="S30" s="156">
        <v>100</v>
      </c>
    </row>
    <row r="31" spans="1:19" x14ac:dyDescent="0.25">
      <c r="A31" s="182"/>
      <c r="B31" s="171"/>
      <c r="C31" s="163"/>
      <c r="D31" s="314"/>
      <c r="E31" s="167"/>
      <c r="F31" s="167"/>
      <c r="G31" s="20" t="s">
        <v>82</v>
      </c>
      <c r="H31" s="10">
        <v>33</v>
      </c>
      <c r="I31" s="10">
        <v>0</v>
      </c>
      <c r="J31" s="10">
        <v>70</v>
      </c>
      <c r="K31" s="10">
        <v>0</v>
      </c>
      <c r="L31" s="10">
        <v>46</v>
      </c>
      <c r="M31" s="10">
        <v>0</v>
      </c>
      <c r="N31" s="10">
        <v>0</v>
      </c>
      <c r="O31" s="7">
        <v>0</v>
      </c>
      <c r="P31" s="311"/>
      <c r="Q31" s="156"/>
      <c r="R31" s="156"/>
      <c r="S31" s="156"/>
    </row>
    <row r="32" spans="1:19" ht="21" customHeight="1" x14ac:dyDescent="0.25">
      <c r="A32" s="294" t="s">
        <v>16</v>
      </c>
      <c r="B32" s="280" t="s">
        <v>16</v>
      </c>
      <c r="C32" s="281" t="s">
        <v>20</v>
      </c>
      <c r="D32" s="300" t="s">
        <v>78</v>
      </c>
      <c r="E32" s="196" t="s">
        <v>43</v>
      </c>
      <c r="F32" s="196" t="s">
        <v>25</v>
      </c>
      <c r="G32" s="22" t="s">
        <v>14</v>
      </c>
      <c r="H32" s="68">
        <v>2088.3850000000002</v>
      </c>
      <c r="I32" s="68">
        <v>0</v>
      </c>
      <c r="J32" s="68">
        <v>2160</v>
      </c>
      <c r="K32" s="68">
        <v>0</v>
      </c>
      <c r="L32" s="68">
        <v>2050</v>
      </c>
      <c r="M32" s="68">
        <v>0</v>
      </c>
      <c r="N32" s="8">
        <v>2180</v>
      </c>
      <c r="O32" s="8">
        <v>2185</v>
      </c>
      <c r="P32" s="283" t="s">
        <v>117</v>
      </c>
      <c r="Q32" s="156">
        <v>2400</v>
      </c>
      <c r="R32" s="156">
        <v>2450</v>
      </c>
      <c r="S32" s="156">
        <v>2450</v>
      </c>
    </row>
    <row r="33" spans="1:19" ht="21" customHeight="1" x14ac:dyDescent="0.25">
      <c r="A33" s="294"/>
      <c r="B33" s="280"/>
      <c r="C33" s="281"/>
      <c r="D33" s="300"/>
      <c r="E33" s="196"/>
      <c r="F33" s="196"/>
      <c r="G33" s="12" t="s">
        <v>11</v>
      </c>
      <c r="H33" s="10">
        <v>2088.3850000000002</v>
      </c>
      <c r="I33" s="10">
        <v>0</v>
      </c>
      <c r="J33" s="7">
        <v>2160</v>
      </c>
      <c r="K33" s="7">
        <v>0</v>
      </c>
      <c r="L33" s="10">
        <v>2050</v>
      </c>
      <c r="M33" s="10">
        <v>0</v>
      </c>
      <c r="N33" s="7">
        <v>2180</v>
      </c>
      <c r="O33" s="7">
        <v>2185</v>
      </c>
      <c r="P33" s="283"/>
      <c r="Q33" s="156"/>
      <c r="R33" s="156"/>
      <c r="S33" s="156"/>
    </row>
    <row r="34" spans="1:19" x14ac:dyDescent="0.25">
      <c r="A34" s="193" t="s">
        <v>16</v>
      </c>
      <c r="B34" s="170" t="s">
        <v>16</v>
      </c>
      <c r="C34" s="162" t="s">
        <v>91</v>
      </c>
      <c r="D34" s="238" t="s">
        <v>104</v>
      </c>
      <c r="E34" s="166" t="s">
        <v>92</v>
      </c>
      <c r="F34" s="166" t="s">
        <v>25</v>
      </c>
      <c r="G34" s="33" t="s">
        <v>32</v>
      </c>
      <c r="H34" s="68">
        <v>6.3</v>
      </c>
      <c r="I34" s="68">
        <v>0</v>
      </c>
      <c r="J34" s="68">
        <v>5.9</v>
      </c>
      <c r="K34" s="68">
        <v>0</v>
      </c>
      <c r="L34" s="68">
        <v>0</v>
      </c>
      <c r="M34" s="68">
        <v>0</v>
      </c>
      <c r="N34" s="68">
        <v>6</v>
      </c>
      <c r="O34" s="68">
        <v>6.5</v>
      </c>
      <c r="P34" s="240" t="s">
        <v>111</v>
      </c>
      <c r="Q34" s="156">
        <v>100</v>
      </c>
      <c r="R34" s="156">
        <v>100</v>
      </c>
      <c r="S34" s="156">
        <v>100</v>
      </c>
    </row>
    <row r="35" spans="1:19" x14ac:dyDescent="0.25">
      <c r="A35" s="182"/>
      <c r="B35" s="171"/>
      <c r="C35" s="163"/>
      <c r="D35" s="314"/>
      <c r="E35" s="167"/>
      <c r="F35" s="167"/>
      <c r="G35" s="12" t="s">
        <v>82</v>
      </c>
      <c r="H35" s="10">
        <v>6.3</v>
      </c>
      <c r="I35" s="10">
        <v>0</v>
      </c>
      <c r="J35" s="7">
        <v>5.9</v>
      </c>
      <c r="K35" s="7">
        <v>0</v>
      </c>
      <c r="L35" s="87">
        <v>0</v>
      </c>
      <c r="M35" s="10">
        <v>0</v>
      </c>
      <c r="N35" s="7">
        <v>6</v>
      </c>
      <c r="O35" s="7">
        <v>6.5</v>
      </c>
      <c r="P35" s="311"/>
      <c r="Q35" s="156"/>
      <c r="R35" s="156"/>
      <c r="S35" s="156"/>
    </row>
    <row r="36" spans="1:19" ht="24" customHeight="1" x14ac:dyDescent="0.25">
      <c r="A36" s="294" t="s">
        <v>16</v>
      </c>
      <c r="B36" s="280" t="s">
        <v>16</v>
      </c>
      <c r="C36" s="281" t="s">
        <v>25</v>
      </c>
      <c r="D36" s="300" t="s">
        <v>64</v>
      </c>
      <c r="E36" s="196" t="s">
        <v>65</v>
      </c>
      <c r="F36" s="196" t="s">
        <v>145</v>
      </c>
      <c r="G36" s="38" t="s">
        <v>32</v>
      </c>
      <c r="H36" s="8">
        <v>9.6999999999999993</v>
      </c>
      <c r="I36" s="8">
        <v>0</v>
      </c>
      <c r="J36" s="68">
        <v>236.4</v>
      </c>
      <c r="K36" s="68">
        <v>0</v>
      </c>
      <c r="L36" s="8">
        <v>143.5</v>
      </c>
      <c r="M36" s="8">
        <v>130.66499999999999</v>
      </c>
      <c r="N36" s="8">
        <v>150</v>
      </c>
      <c r="O36" s="8">
        <v>150</v>
      </c>
      <c r="P36" s="153" t="s">
        <v>110</v>
      </c>
      <c r="Q36" s="156">
        <v>100</v>
      </c>
      <c r="R36" s="156">
        <v>100</v>
      </c>
      <c r="S36" s="156">
        <v>100</v>
      </c>
    </row>
    <row r="37" spans="1:19" ht="24" customHeight="1" x14ac:dyDescent="0.25">
      <c r="A37" s="294"/>
      <c r="B37" s="280"/>
      <c r="C37" s="281"/>
      <c r="D37" s="300"/>
      <c r="E37" s="196"/>
      <c r="F37" s="196"/>
      <c r="G37" s="20" t="s">
        <v>82</v>
      </c>
      <c r="H37" s="10">
        <v>9.6999999999999993</v>
      </c>
      <c r="I37" s="10">
        <v>0</v>
      </c>
      <c r="J37" s="10">
        <v>236.4</v>
      </c>
      <c r="K37" s="10">
        <v>0</v>
      </c>
      <c r="L37" s="10">
        <v>143.5</v>
      </c>
      <c r="M37" s="10">
        <v>130.66499999999999</v>
      </c>
      <c r="N37" s="10">
        <f t="shared" ref="N37" si="2">SUM(N36)</f>
        <v>150</v>
      </c>
      <c r="O37" s="10">
        <v>150</v>
      </c>
      <c r="P37" s="315"/>
      <c r="Q37" s="156"/>
      <c r="R37" s="156"/>
      <c r="S37" s="156"/>
    </row>
    <row r="38" spans="1:19" ht="21" customHeight="1" x14ac:dyDescent="0.25">
      <c r="A38" s="294" t="s">
        <v>16</v>
      </c>
      <c r="B38" s="280" t="s">
        <v>16</v>
      </c>
      <c r="C38" s="281" t="s">
        <v>60</v>
      </c>
      <c r="D38" s="300" t="s">
        <v>61</v>
      </c>
      <c r="E38" s="196" t="s">
        <v>41</v>
      </c>
      <c r="F38" s="196" t="s">
        <v>20</v>
      </c>
      <c r="G38" s="33" t="s">
        <v>14</v>
      </c>
      <c r="H38" s="8">
        <v>50</v>
      </c>
      <c r="I38" s="8">
        <v>0</v>
      </c>
      <c r="J38" s="8">
        <v>40</v>
      </c>
      <c r="K38" s="8">
        <v>0</v>
      </c>
      <c r="L38" s="8">
        <v>40</v>
      </c>
      <c r="M38" s="8">
        <v>0</v>
      </c>
      <c r="N38" s="8">
        <v>50</v>
      </c>
      <c r="O38" s="8">
        <v>53</v>
      </c>
      <c r="P38" s="285" t="s">
        <v>112</v>
      </c>
      <c r="Q38" s="156">
        <v>100</v>
      </c>
      <c r="R38" s="156">
        <v>100</v>
      </c>
      <c r="S38" s="156">
        <v>100</v>
      </c>
    </row>
    <row r="39" spans="1:19" ht="21" customHeight="1" x14ac:dyDescent="0.25">
      <c r="A39" s="294"/>
      <c r="B39" s="280"/>
      <c r="C39" s="281"/>
      <c r="D39" s="300"/>
      <c r="E39" s="196"/>
      <c r="F39" s="196"/>
      <c r="G39" s="20" t="s">
        <v>82</v>
      </c>
      <c r="H39" s="10">
        <v>50</v>
      </c>
      <c r="I39" s="10">
        <v>0</v>
      </c>
      <c r="J39" s="10">
        <v>40</v>
      </c>
      <c r="K39" s="10">
        <v>0</v>
      </c>
      <c r="L39" s="10">
        <v>40</v>
      </c>
      <c r="M39" s="10">
        <v>0</v>
      </c>
      <c r="N39" s="10">
        <v>50</v>
      </c>
      <c r="O39" s="10">
        <v>53</v>
      </c>
      <c r="P39" s="270"/>
      <c r="Q39" s="156"/>
      <c r="R39" s="156"/>
      <c r="S39" s="156"/>
    </row>
    <row r="40" spans="1:19" ht="24" customHeight="1" x14ac:dyDescent="0.25">
      <c r="A40" s="193" t="s">
        <v>16</v>
      </c>
      <c r="B40" s="170" t="s">
        <v>16</v>
      </c>
      <c r="C40" s="162" t="s">
        <v>94</v>
      </c>
      <c r="D40" s="238" t="s">
        <v>188</v>
      </c>
      <c r="E40" s="166" t="s">
        <v>42</v>
      </c>
      <c r="F40" s="166" t="s">
        <v>25</v>
      </c>
      <c r="G40" s="38" t="s">
        <v>14</v>
      </c>
      <c r="H40" s="68">
        <v>35</v>
      </c>
      <c r="I40" s="68">
        <v>0</v>
      </c>
      <c r="J40" s="68">
        <v>50</v>
      </c>
      <c r="K40" s="68">
        <v>0</v>
      </c>
      <c r="L40" s="68">
        <v>50.2</v>
      </c>
      <c r="M40" s="68">
        <v>0</v>
      </c>
      <c r="N40" s="8">
        <v>40</v>
      </c>
      <c r="O40" s="8">
        <v>43</v>
      </c>
      <c r="P40" s="153" t="s">
        <v>112</v>
      </c>
      <c r="Q40" s="150">
        <v>100</v>
      </c>
      <c r="R40" s="150">
        <v>100</v>
      </c>
      <c r="S40" s="150">
        <v>100</v>
      </c>
    </row>
    <row r="41" spans="1:19" ht="24" customHeight="1" x14ac:dyDescent="0.25">
      <c r="A41" s="182"/>
      <c r="B41" s="171"/>
      <c r="C41" s="163"/>
      <c r="D41" s="314"/>
      <c r="E41" s="167"/>
      <c r="F41" s="167"/>
      <c r="G41" s="20" t="s">
        <v>11</v>
      </c>
      <c r="H41" s="10">
        <v>35</v>
      </c>
      <c r="I41" s="10">
        <v>0</v>
      </c>
      <c r="J41" s="10">
        <v>50</v>
      </c>
      <c r="K41" s="10">
        <v>0</v>
      </c>
      <c r="L41" s="10">
        <v>50.2</v>
      </c>
      <c r="M41" s="10">
        <v>0</v>
      </c>
      <c r="N41" s="10">
        <v>40</v>
      </c>
      <c r="O41" s="10">
        <v>43</v>
      </c>
      <c r="P41" s="155"/>
      <c r="Q41" s="152"/>
      <c r="R41" s="152"/>
      <c r="S41" s="152"/>
    </row>
    <row r="42" spans="1:19" ht="24.75" customHeight="1" x14ac:dyDescent="0.25">
      <c r="A42" s="193" t="s">
        <v>16</v>
      </c>
      <c r="B42" s="170" t="s">
        <v>16</v>
      </c>
      <c r="C42" s="162" t="s">
        <v>95</v>
      </c>
      <c r="D42" s="238" t="s">
        <v>139</v>
      </c>
      <c r="E42" s="166" t="s">
        <v>43</v>
      </c>
      <c r="F42" s="166" t="s">
        <v>25</v>
      </c>
      <c r="G42" s="38" t="s">
        <v>14</v>
      </c>
      <c r="H42" s="68">
        <v>4</v>
      </c>
      <c r="I42" s="68">
        <v>0</v>
      </c>
      <c r="J42" s="68">
        <v>7</v>
      </c>
      <c r="K42" s="68">
        <v>0</v>
      </c>
      <c r="L42" s="68">
        <v>7</v>
      </c>
      <c r="M42" s="68">
        <v>0</v>
      </c>
      <c r="N42" s="8">
        <v>8</v>
      </c>
      <c r="O42" s="8">
        <v>8</v>
      </c>
      <c r="P42" s="240" t="s">
        <v>173</v>
      </c>
      <c r="Q42" s="150">
        <v>15</v>
      </c>
      <c r="R42" s="150">
        <v>20</v>
      </c>
      <c r="S42" s="150">
        <v>20</v>
      </c>
    </row>
    <row r="43" spans="1:19" ht="21" customHeight="1" x14ac:dyDescent="0.25">
      <c r="A43" s="182"/>
      <c r="B43" s="171"/>
      <c r="C43" s="163"/>
      <c r="D43" s="314"/>
      <c r="E43" s="167"/>
      <c r="F43" s="167"/>
      <c r="G43" s="20" t="s">
        <v>11</v>
      </c>
      <c r="H43" s="10">
        <v>4</v>
      </c>
      <c r="I43" s="10">
        <v>0</v>
      </c>
      <c r="J43" s="10">
        <v>7</v>
      </c>
      <c r="K43" s="10">
        <v>0</v>
      </c>
      <c r="L43" s="10">
        <v>7</v>
      </c>
      <c r="M43" s="10">
        <v>0</v>
      </c>
      <c r="N43" s="10">
        <v>8</v>
      </c>
      <c r="O43" s="10">
        <v>8</v>
      </c>
      <c r="P43" s="311"/>
      <c r="Q43" s="152"/>
      <c r="R43" s="152"/>
      <c r="S43" s="152"/>
    </row>
    <row r="44" spans="1:19" ht="20.100000000000001" customHeight="1" x14ac:dyDescent="0.25">
      <c r="A44" s="193" t="s">
        <v>16</v>
      </c>
      <c r="B44" s="170" t="s">
        <v>16</v>
      </c>
      <c r="C44" s="162" t="s">
        <v>100</v>
      </c>
      <c r="D44" s="238" t="s">
        <v>99</v>
      </c>
      <c r="E44" s="166" t="s">
        <v>42</v>
      </c>
      <c r="F44" s="166" t="s">
        <v>25</v>
      </c>
      <c r="G44" s="38" t="s">
        <v>14</v>
      </c>
      <c r="H44" s="68">
        <v>3.907</v>
      </c>
      <c r="I44" s="68">
        <v>0</v>
      </c>
      <c r="J44" s="68">
        <v>5</v>
      </c>
      <c r="K44" s="68">
        <v>0</v>
      </c>
      <c r="L44" s="68">
        <v>5</v>
      </c>
      <c r="M44" s="68">
        <v>0</v>
      </c>
      <c r="N44" s="8">
        <v>4</v>
      </c>
      <c r="O44" s="8">
        <v>5</v>
      </c>
      <c r="P44" s="153" t="s">
        <v>118</v>
      </c>
      <c r="Q44" s="150">
        <v>13</v>
      </c>
      <c r="R44" s="150">
        <v>15</v>
      </c>
      <c r="S44" s="150">
        <v>15</v>
      </c>
    </row>
    <row r="45" spans="1:19" ht="20.100000000000001" customHeight="1" x14ac:dyDescent="0.25">
      <c r="A45" s="182"/>
      <c r="B45" s="171"/>
      <c r="C45" s="163"/>
      <c r="D45" s="314"/>
      <c r="E45" s="167"/>
      <c r="F45" s="167"/>
      <c r="G45" s="20" t="s">
        <v>82</v>
      </c>
      <c r="H45" s="10">
        <v>3.907</v>
      </c>
      <c r="I45" s="10">
        <v>0</v>
      </c>
      <c r="J45" s="10">
        <v>5</v>
      </c>
      <c r="K45" s="10">
        <v>0</v>
      </c>
      <c r="L45" s="10">
        <v>5</v>
      </c>
      <c r="M45" s="10">
        <v>0</v>
      </c>
      <c r="N45" s="10">
        <v>4</v>
      </c>
      <c r="O45" s="10">
        <v>5</v>
      </c>
      <c r="P45" s="155"/>
      <c r="Q45" s="152"/>
      <c r="R45" s="152"/>
      <c r="S45" s="152"/>
    </row>
    <row r="46" spans="1:19" x14ac:dyDescent="0.25">
      <c r="A46" s="294" t="s">
        <v>16</v>
      </c>
      <c r="B46" s="280" t="s">
        <v>16</v>
      </c>
      <c r="C46" s="281" t="s">
        <v>87</v>
      </c>
      <c r="D46" s="300" t="s">
        <v>62</v>
      </c>
      <c r="E46" s="196" t="s">
        <v>44</v>
      </c>
      <c r="F46" s="196" t="s">
        <v>20</v>
      </c>
      <c r="G46" s="38" t="s">
        <v>14</v>
      </c>
      <c r="H46" s="68">
        <v>0.1</v>
      </c>
      <c r="I46" s="68">
        <v>0</v>
      </c>
      <c r="J46" s="68">
        <v>0.1</v>
      </c>
      <c r="K46" s="68">
        <v>0</v>
      </c>
      <c r="L46" s="68">
        <v>0.1</v>
      </c>
      <c r="M46" s="68">
        <v>0</v>
      </c>
      <c r="N46" s="8">
        <v>0.2</v>
      </c>
      <c r="O46" s="8">
        <v>0.2</v>
      </c>
      <c r="P46" s="312" t="s">
        <v>112</v>
      </c>
      <c r="Q46" s="156">
        <v>100</v>
      </c>
      <c r="R46" s="156">
        <v>100</v>
      </c>
      <c r="S46" s="156">
        <v>100</v>
      </c>
    </row>
    <row r="47" spans="1:19" ht="13.8" thickBot="1" x14ac:dyDescent="0.3">
      <c r="A47" s="297"/>
      <c r="B47" s="298"/>
      <c r="C47" s="299"/>
      <c r="D47" s="301"/>
      <c r="E47" s="302"/>
      <c r="F47" s="196"/>
      <c r="G47" s="20" t="s">
        <v>63</v>
      </c>
      <c r="H47" s="10">
        <v>0.1</v>
      </c>
      <c r="I47" s="10">
        <v>0</v>
      </c>
      <c r="J47" s="10">
        <v>0.1</v>
      </c>
      <c r="K47" s="10">
        <v>0</v>
      </c>
      <c r="L47" s="10">
        <v>0.1</v>
      </c>
      <c r="M47" s="10">
        <v>0</v>
      </c>
      <c r="N47" s="7">
        <v>0.2</v>
      </c>
      <c r="O47" s="7">
        <f>SUM(O46)</f>
        <v>0.2</v>
      </c>
      <c r="P47" s="313"/>
      <c r="Q47" s="156"/>
      <c r="R47" s="156"/>
      <c r="S47" s="156"/>
    </row>
    <row r="48" spans="1:19" ht="13.8" thickBot="1" x14ac:dyDescent="0.3">
      <c r="A48" s="5" t="s">
        <v>16</v>
      </c>
      <c r="B48" s="27" t="s">
        <v>16</v>
      </c>
      <c r="C48" s="157" t="s">
        <v>12</v>
      </c>
      <c r="D48" s="158"/>
      <c r="E48" s="158"/>
      <c r="F48" s="249"/>
      <c r="G48" s="249"/>
      <c r="H48" s="29">
        <f>SUM(H16+H18+H20+H23+H26+H29+H33+H37+H39+H40+H42+H45+H47+H31+H35)</f>
        <v>11444.794</v>
      </c>
      <c r="I48" s="29">
        <f>SUM(I16+I18+I20+I23+I26+I29+I33+I37+I39+I42+I40+I42+I45+I47+I35+I31)</f>
        <v>0</v>
      </c>
      <c r="J48" s="53">
        <f>SUM(J16+J18+J20+J23+J26+J29+J33+J37+J39+J45+J47+J35+J31+J43+J41)</f>
        <v>11833.899999999998</v>
      </c>
      <c r="K48" s="29">
        <f>SUM(K16+K18+K20+K23+K26+K29+K33+K37+K39+K45+K47)</f>
        <v>0</v>
      </c>
      <c r="L48" s="53">
        <f>SUM(L16+L18+L20+L23+L26+L29+L31+L33+L35+L37+L39+L41+L43+L45+L47)</f>
        <v>11426.043000000001</v>
      </c>
      <c r="M48" s="29">
        <f>SUM(M47+M45+M43+M41+M39+M37+M35+M33+M31+M29+M26+M23+M20+M18+M16)</f>
        <v>130.66499999999999</v>
      </c>
      <c r="N48" s="29">
        <f>SUM(N16+N18+N20+N23+N26+N29+N33+N37+N39+N40+N45+N47+N43+N35+N31)</f>
        <v>11738.7</v>
      </c>
      <c r="O48" s="29">
        <f>SUM(O16+O18+O20+O23+O26+O29+O33+O37+O39+O40+O45+O47+O43+O41+O35+O31)</f>
        <v>11879.2</v>
      </c>
      <c r="P48" s="29"/>
      <c r="Q48" s="29"/>
      <c r="R48" s="31" t="s">
        <v>27</v>
      </c>
      <c r="S48" s="32" t="s">
        <v>27</v>
      </c>
    </row>
    <row r="49" spans="1:19" ht="13.8" thickBot="1" x14ac:dyDescent="0.3">
      <c r="A49" s="95" t="s">
        <v>16</v>
      </c>
      <c r="B49" s="96" t="s">
        <v>17</v>
      </c>
      <c r="C49" s="308" t="s">
        <v>85</v>
      </c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10"/>
    </row>
    <row r="50" spans="1:19" ht="21" customHeight="1" x14ac:dyDescent="0.25">
      <c r="A50" s="303" t="s">
        <v>16</v>
      </c>
      <c r="B50" s="304" t="s">
        <v>17</v>
      </c>
      <c r="C50" s="305" t="s">
        <v>16</v>
      </c>
      <c r="D50" s="306" t="s">
        <v>34</v>
      </c>
      <c r="E50" s="307" t="s">
        <v>45</v>
      </c>
      <c r="F50" s="307" t="s">
        <v>25</v>
      </c>
      <c r="G50" s="38" t="s">
        <v>14</v>
      </c>
      <c r="H50" s="68">
        <v>75.483000000000004</v>
      </c>
      <c r="I50" s="68">
        <v>0</v>
      </c>
      <c r="J50" s="68">
        <v>84</v>
      </c>
      <c r="K50" s="68">
        <v>0</v>
      </c>
      <c r="L50" s="68">
        <v>84</v>
      </c>
      <c r="M50" s="68">
        <v>0</v>
      </c>
      <c r="N50" s="108">
        <v>90</v>
      </c>
      <c r="O50" s="108">
        <v>95</v>
      </c>
      <c r="P50" s="296" t="s">
        <v>174</v>
      </c>
      <c r="Q50" s="156">
        <v>20</v>
      </c>
      <c r="R50" s="156">
        <v>20</v>
      </c>
      <c r="S50" s="156">
        <v>20</v>
      </c>
    </row>
    <row r="51" spans="1:19" ht="27" customHeight="1" x14ac:dyDescent="0.25">
      <c r="A51" s="294"/>
      <c r="B51" s="280"/>
      <c r="C51" s="281"/>
      <c r="D51" s="282"/>
      <c r="E51" s="196"/>
      <c r="F51" s="196"/>
      <c r="G51" s="20" t="s">
        <v>11</v>
      </c>
      <c r="H51" s="10">
        <v>75.483000000000004</v>
      </c>
      <c r="I51" s="10">
        <v>0</v>
      </c>
      <c r="J51" s="10">
        <v>84</v>
      </c>
      <c r="K51" s="10">
        <v>0</v>
      </c>
      <c r="L51" s="10">
        <v>84</v>
      </c>
      <c r="M51" s="10">
        <v>0</v>
      </c>
      <c r="N51" s="7">
        <v>90</v>
      </c>
      <c r="O51" s="7">
        <v>95</v>
      </c>
      <c r="P51" s="283"/>
      <c r="Q51" s="156"/>
      <c r="R51" s="156"/>
      <c r="S51" s="156"/>
    </row>
    <row r="52" spans="1:19" ht="18.75" customHeight="1" x14ac:dyDescent="0.25">
      <c r="A52" s="294" t="s">
        <v>16</v>
      </c>
      <c r="B52" s="280" t="s">
        <v>17</v>
      </c>
      <c r="C52" s="281" t="s">
        <v>17</v>
      </c>
      <c r="D52" s="282" t="s">
        <v>59</v>
      </c>
      <c r="E52" s="196" t="s">
        <v>46</v>
      </c>
      <c r="F52" s="196" t="s">
        <v>25</v>
      </c>
      <c r="G52" s="22" t="s">
        <v>33</v>
      </c>
      <c r="H52" s="68">
        <v>134.47399999999999</v>
      </c>
      <c r="I52" s="68">
        <v>0</v>
      </c>
      <c r="J52" s="68">
        <v>144</v>
      </c>
      <c r="K52" s="68">
        <v>0</v>
      </c>
      <c r="L52" s="68">
        <v>144</v>
      </c>
      <c r="M52" s="68">
        <v>0</v>
      </c>
      <c r="N52" s="108">
        <v>155</v>
      </c>
      <c r="O52" s="108">
        <v>160</v>
      </c>
      <c r="P52" s="283" t="s">
        <v>119</v>
      </c>
      <c r="Q52" s="156">
        <v>70</v>
      </c>
      <c r="R52" s="156">
        <v>75</v>
      </c>
      <c r="S52" s="156">
        <v>80</v>
      </c>
    </row>
    <row r="53" spans="1:19" ht="18.75" customHeight="1" x14ac:dyDescent="0.25">
      <c r="A53" s="294"/>
      <c r="B53" s="280"/>
      <c r="C53" s="281"/>
      <c r="D53" s="282"/>
      <c r="E53" s="196"/>
      <c r="F53" s="196"/>
      <c r="G53" s="20" t="s">
        <v>11</v>
      </c>
      <c r="H53" s="10">
        <v>134.47399999999999</v>
      </c>
      <c r="I53" s="10">
        <v>0</v>
      </c>
      <c r="J53" s="10">
        <v>144</v>
      </c>
      <c r="K53" s="10">
        <v>0</v>
      </c>
      <c r="L53" s="10">
        <v>144</v>
      </c>
      <c r="M53" s="10">
        <v>0</v>
      </c>
      <c r="N53" s="7">
        <v>155</v>
      </c>
      <c r="O53" s="7">
        <v>160</v>
      </c>
      <c r="P53" s="283"/>
      <c r="Q53" s="156"/>
      <c r="R53" s="156"/>
      <c r="S53" s="156"/>
    </row>
    <row r="54" spans="1:19" ht="13.5" customHeight="1" x14ac:dyDescent="0.25">
      <c r="A54" s="294" t="s">
        <v>16</v>
      </c>
      <c r="B54" s="280" t="s">
        <v>17</v>
      </c>
      <c r="C54" s="281" t="s">
        <v>18</v>
      </c>
      <c r="D54" s="282" t="s">
        <v>35</v>
      </c>
      <c r="E54" s="196" t="s">
        <v>123</v>
      </c>
      <c r="F54" s="196" t="s">
        <v>39</v>
      </c>
      <c r="G54" s="38" t="s">
        <v>14</v>
      </c>
      <c r="H54" s="8">
        <v>843.68</v>
      </c>
      <c r="I54" s="68">
        <v>721.67200000000003</v>
      </c>
      <c r="J54" s="68">
        <v>1116.2249999999999</v>
      </c>
      <c r="K54" s="68">
        <v>894.404</v>
      </c>
      <c r="L54" s="8">
        <v>942.76499999999999</v>
      </c>
      <c r="M54" s="68">
        <v>817.45299999999997</v>
      </c>
      <c r="N54" s="108">
        <v>950</v>
      </c>
      <c r="O54" s="108">
        <v>950</v>
      </c>
      <c r="P54" s="283" t="s">
        <v>119</v>
      </c>
      <c r="Q54" s="275">
        <v>650</v>
      </c>
      <c r="R54" s="275">
        <v>750</v>
      </c>
      <c r="S54" s="275">
        <v>800</v>
      </c>
    </row>
    <row r="55" spans="1:19" x14ac:dyDescent="0.25">
      <c r="A55" s="294"/>
      <c r="B55" s="280"/>
      <c r="C55" s="281"/>
      <c r="D55" s="282"/>
      <c r="E55" s="196"/>
      <c r="F55" s="196"/>
      <c r="G55" s="38" t="s">
        <v>28</v>
      </c>
      <c r="H55" s="66">
        <v>90</v>
      </c>
      <c r="I55" s="23">
        <v>70.471000000000004</v>
      </c>
      <c r="J55" s="23">
        <v>110</v>
      </c>
      <c r="K55" s="23">
        <v>70.977000000000004</v>
      </c>
      <c r="L55" s="66">
        <v>110</v>
      </c>
      <c r="M55" s="23">
        <v>70.977000000000004</v>
      </c>
      <c r="N55" s="108">
        <v>120</v>
      </c>
      <c r="O55" s="108">
        <v>125</v>
      </c>
      <c r="P55" s="283"/>
      <c r="Q55" s="275"/>
      <c r="R55" s="275"/>
      <c r="S55" s="275"/>
    </row>
    <row r="56" spans="1:19" x14ac:dyDescent="0.25">
      <c r="A56" s="294"/>
      <c r="B56" s="280"/>
      <c r="C56" s="281"/>
      <c r="D56" s="282"/>
      <c r="E56" s="196"/>
      <c r="F56" s="196"/>
      <c r="G56" s="38" t="s">
        <v>199</v>
      </c>
      <c r="H56" s="23">
        <v>0</v>
      </c>
      <c r="I56" s="23">
        <v>0</v>
      </c>
      <c r="J56" s="23">
        <v>0</v>
      </c>
      <c r="K56" s="23">
        <v>0</v>
      </c>
      <c r="L56" s="23">
        <v>20.170000000000002</v>
      </c>
      <c r="M56" s="23">
        <v>0</v>
      </c>
      <c r="N56" s="8">
        <v>0</v>
      </c>
      <c r="O56" s="8">
        <v>0</v>
      </c>
      <c r="P56" s="283"/>
      <c r="Q56" s="275"/>
      <c r="R56" s="275"/>
      <c r="S56" s="275"/>
    </row>
    <row r="57" spans="1:19" x14ac:dyDescent="0.25">
      <c r="A57" s="294"/>
      <c r="B57" s="280"/>
      <c r="C57" s="281"/>
      <c r="D57" s="282"/>
      <c r="E57" s="196"/>
      <c r="F57" s="196"/>
      <c r="G57" s="38" t="s">
        <v>32</v>
      </c>
      <c r="H57" s="23">
        <v>0</v>
      </c>
      <c r="I57" s="23">
        <v>0</v>
      </c>
      <c r="J57" s="23">
        <v>0</v>
      </c>
      <c r="K57" s="23">
        <v>0</v>
      </c>
      <c r="L57" s="23">
        <v>87</v>
      </c>
      <c r="M57" s="23">
        <v>20.309999999999999</v>
      </c>
      <c r="N57" s="8">
        <v>0</v>
      </c>
      <c r="O57" s="8">
        <v>0</v>
      </c>
      <c r="P57" s="283"/>
      <c r="Q57" s="275"/>
      <c r="R57" s="275"/>
      <c r="S57" s="275"/>
    </row>
    <row r="58" spans="1:19" x14ac:dyDescent="0.25">
      <c r="A58" s="294"/>
      <c r="B58" s="280"/>
      <c r="C58" s="281"/>
      <c r="D58" s="282"/>
      <c r="E58" s="196"/>
      <c r="F58" s="196"/>
      <c r="G58" s="38" t="s">
        <v>198</v>
      </c>
      <c r="H58" s="23">
        <v>484.73500000000001</v>
      </c>
      <c r="I58" s="66">
        <v>437.81099999999998</v>
      </c>
      <c r="J58" s="23">
        <v>1241.1410000000001</v>
      </c>
      <c r="K58" s="23">
        <v>1121.2429999999999</v>
      </c>
      <c r="L58" s="23">
        <v>178.99</v>
      </c>
      <c r="M58" s="23">
        <v>51.3</v>
      </c>
      <c r="N58" s="8">
        <v>1100</v>
      </c>
      <c r="O58" s="8">
        <v>1200</v>
      </c>
      <c r="P58" s="283"/>
      <c r="Q58" s="275"/>
      <c r="R58" s="275"/>
      <c r="S58" s="275"/>
    </row>
    <row r="59" spans="1:19" x14ac:dyDescent="0.25">
      <c r="A59" s="294"/>
      <c r="B59" s="280"/>
      <c r="C59" s="281"/>
      <c r="D59" s="282"/>
      <c r="E59" s="196"/>
      <c r="F59" s="196"/>
      <c r="G59" s="20" t="s">
        <v>11</v>
      </c>
      <c r="H59" s="10">
        <f>SUM(H54+H55+H56+H58)</f>
        <v>1418.415</v>
      </c>
      <c r="I59" s="10">
        <f>SUM(I54+I55+I56+I58)</f>
        <v>1229.954</v>
      </c>
      <c r="J59" s="10">
        <f>SUM((J54+J55+J56+J58))</f>
        <v>2467.366</v>
      </c>
      <c r="K59" s="10">
        <f>SUM((K54+K55+K56+K58))</f>
        <v>2086.6239999999998</v>
      </c>
      <c r="L59" s="10">
        <f>SUM(L54+L55+L56+L57+L58)</f>
        <v>1338.925</v>
      </c>
      <c r="M59" s="10">
        <f>SUM(M54+M55+M56+M57+M58)</f>
        <v>960.03999999999985</v>
      </c>
      <c r="N59" s="7">
        <f>SUM(N54:N58)</f>
        <v>2170</v>
      </c>
      <c r="O59" s="7">
        <f>SUM(O54:O58)</f>
        <v>2275</v>
      </c>
      <c r="P59" s="283"/>
      <c r="Q59" s="275"/>
      <c r="R59" s="275"/>
      <c r="S59" s="275"/>
    </row>
    <row r="60" spans="1:19" ht="21" customHeight="1" x14ac:dyDescent="0.25">
      <c r="A60" s="294" t="s">
        <v>16</v>
      </c>
      <c r="B60" s="280" t="s">
        <v>17</v>
      </c>
      <c r="C60" s="281" t="s">
        <v>19</v>
      </c>
      <c r="D60" s="282" t="s">
        <v>36</v>
      </c>
      <c r="E60" s="196" t="s">
        <v>46</v>
      </c>
      <c r="F60" s="196" t="s">
        <v>25</v>
      </c>
      <c r="G60" s="38" t="s">
        <v>32</v>
      </c>
      <c r="H60" s="68">
        <v>499.5</v>
      </c>
      <c r="I60" s="68">
        <v>0</v>
      </c>
      <c r="J60" s="68">
        <v>540</v>
      </c>
      <c r="K60" s="68">
        <v>0</v>
      </c>
      <c r="L60" s="68">
        <v>484</v>
      </c>
      <c r="M60" s="68">
        <v>0</v>
      </c>
      <c r="N60" s="8">
        <v>550</v>
      </c>
      <c r="O60" s="8">
        <v>560</v>
      </c>
      <c r="P60" s="295" t="s">
        <v>112</v>
      </c>
      <c r="Q60" s="275">
        <v>100</v>
      </c>
      <c r="R60" s="275">
        <v>100</v>
      </c>
      <c r="S60" s="275">
        <v>100</v>
      </c>
    </row>
    <row r="61" spans="1:19" ht="21" customHeight="1" x14ac:dyDescent="0.25">
      <c r="A61" s="294"/>
      <c r="B61" s="280"/>
      <c r="C61" s="281"/>
      <c r="D61" s="282"/>
      <c r="E61" s="196"/>
      <c r="F61" s="196"/>
      <c r="G61" s="20" t="s">
        <v>11</v>
      </c>
      <c r="H61" s="10">
        <v>499.5</v>
      </c>
      <c r="I61" s="10">
        <v>0</v>
      </c>
      <c r="J61" s="10">
        <v>540</v>
      </c>
      <c r="K61" s="10">
        <v>0</v>
      </c>
      <c r="L61" s="10">
        <v>484</v>
      </c>
      <c r="M61" s="10">
        <v>0</v>
      </c>
      <c r="N61" s="7">
        <v>550</v>
      </c>
      <c r="O61" s="7">
        <v>560</v>
      </c>
      <c r="P61" s="295"/>
      <c r="Q61" s="275"/>
      <c r="R61" s="275"/>
      <c r="S61" s="275"/>
    </row>
    <row r="62" spans="1:19" x14ac:dyDescent="0.25">
      <c r="A62" s="294" t="s">
        <v>16</v>
      </c>
      <c r="B62" s="280" t="s">
        <v>17</v>
      </c>
      <c r="C62" s="281" t="s">
        <v>20</v>
      </c>
      <c r="D62" s="282" t="s">
        <v>37</v>
      </c>
      <c r="E62" s="196" t="s">
        <v>47</v>
      </c>
      <c r="F62" s="196" t="s">
        <v>25</v>
      </c>
      <c r="G62" s="38" t="s">
        <v>14</v>
      </c>
      <c r="H62" s="68">
        <v>24.103999999999999</v>
      </c>
      <c r="I62" s="68">
        <v>0</v>
      </c>
      <c r="J62" s="68">
        <v>30</v>
      </c>
      <c r="K62" s="68">
        <v>0</v>
      </c>
      <c r="L62" s="68">
        <v>30</v>
      </c>
      <c r="M62" s="68">
        <v>0</v>
      </c>
      <c r="N62" s="108">
        <v>30</v>
      </c>
      <c r="O62" s="108">
        <v>30</v>
      </c>
      <c r="P62" s="283" t="s">
        <v>120</v>
      </c>
      <c r="Q62" s="156">
        <v>30</v>
      </c>
      <c r="R62" s="156">
        <v>30</v>
      </c>
      <c r="S62" s="156">
        <v>30</v>
      </c>
    </row>
    <row r="63" spans="1:19" ht="15.75" customHeight="1" x14ac:dyDescent="0.25">
      <c r="A63" s="294"/>
      <c r="B63" s="280"/>
      <c r="C63" s="281"/>
      <c r="D63" s="282"/>
      <c r="E63" s="196"/>
      <c r="F63" s="196"/>
      <c r="G63" s="20" t="s">
        <v>11</v>
      </c>
      <c r="H63" s="10">
        <v>24.103999999999999</v>
      </c>
      <c r="I63" s="10">
        <v>0</v>
      </c>
      <c r="J63" s="10">
        <v>30</v>
      </c>
      <c r="K63" s="10">
        <v>0</v>
      </c>
      <c r="L63" s="10">
        <v>30</v>
      </c>
      <c r="M63" s="10">
        <v>0</v>
      </c>
      <c r="N63" s="7">
        <v>30</v>
      </c>
      <c r="O63" s="7">
        <v>30</v>
      </c>
      <c r="P63" s="283"/>
      <c r="Q63" s="156"/>
      <c r="R63" s="156"/>
      <c r="S63" s="156"/>
    </row>
    <row r="64" spans="1:19" x14ac:dyDescent="0.25">
      <c r="A64" s="259" t="s">
        <v>16</v>
      </c>
      <c r="B64" s="280" t="s">
        <v>17</v>
      </c>
      <c r="C64" s="281" t="s">
        <v>21</v>
      </c>
      <c r="D64" s="282" t="s">
        <v>38</v>
      </c>
      <c r="E64" s="196" t="s">
        <v>48</v>
      </c>
      <c r="F64" s="196" t="s">
        <v>25</v>
      </c>
      <c r="G64" s="38" t="s">
        <v>14</v>
      </c>
      <c r="H64" s="68">
        <v>6.3860000000000001</v>
      </c>
      <c r="I64" s="68">
        <v>0</v>
      </c>
      <c r="J64" s="68">
        <v>10</v>
      </c>
      <c r="K64" s="68">
        <v>0</v>
      </c>
      <c r="L64" s="68">
        <v>10</v>
      </c>
      <c r="M64" s="68">
        <v>0</v>
      </c>
      <c r="N64" s="9">
        <v>8</v>
      </c>
      <c r="O64" s="9">
        <v>8</v>
      </c>
      <c r="P64" s="283" t="s">
        <v>107</v>
      </c>
      <c r="Q64" s="156">
        <v>4</v>
      </c>
      <c r="R64" s="156">
        <v>4</v>
      </c>
      <c r="S64" s="156">
        <v>4</v>
      </c>
    </row>
    <row r="65" spans="1:19" x14ac:dyDescent="0.25">
      <c r="A65" s="259"/>
      <c r="B65" s="280"/>
      <c r="C65" s="281"/>
      <c r="D65" s="282"/>
      <c r="E65" s="196"/>
      <c r="F65" s="196"/>
      <c r="G65" s="38" t="s">
        <v>198</v>
      </c>
      <c r="H65" s="68">
        <v>0</v>
      </c>
      <c r="I65" s="68">
        <v>0</v>
      </c>
      <c r="J65" s="68">
        <v>0</v>
      </c>
      <c r="K65" s="68">
        <v>0</v>
      </c>
      <c r="L65" s="68">
        <v>23.818000000000001</v>
      </c>
      <c r="M65" s="68">
        <v>0</v>
      </c>
      <c r="N65" s="9">
        <v>0</v>
      </c>
      <c r="O65" s="9">
        <v>0</v>
      </c>
      <c r="P65" s="283"/>
      <c r="Q65" s="156"/>
      <c r="R65" s="156"/>
      <c r="S65" s="156"/>
    </row>
    <row r="66" spans="1:19" x14ac:dyDescent="0.25">
      <c r="A66" s="224"/>
      <c r="B66" s="170"/>
      <c r="C66" s="162"/>
      <c r="D66" s="274"/>
      <c r="E66" s="166"/>
      <c r="F66" s="166"/>
      <c r="G66" s="20" t="s">
        <v>11</v>
      </c>
      <c r="H66" s="10">
        <v>6.3860000000000001</v>
      </c>
      <c r="I66" s="10">
        <v>0</v>
      </c>
      <c r="J66" s="10">
        <v>10</v>
      </c>
      <c r="K66" s="10">
        <v>0</v>
      </c>
      <c r="L66" s="10">
        <v>33.817999999999998</v>
      </c>
      <c r="M66" s="10">
        <v>0</v>
      </c>
      <c r="N66" s="7">
        <v>8</v>
      </c>
      <c r="O66" s="7">
        <f>SUM(O64:O65)</f>
        <v>8</v>
      </c>
      <c r="P66" s="283"/>
      <c r="Q66" s="156"/>
      <c r="R66" s="156"/>
      <c r="S66" s="156"/>
    </row>
    <row r="67" spans="1:19" x14ac:dyDescent="0.25">
      <c r="A67" s="224" t="s">
        <v>16</v>
      </c>
      <c r="B67" s="170" t="s">
        <v>17</v>
      </c>
      <c r="C67" s="256" t="s">
        <v>23</v>
      </c>
      <c r="D67" s="238" t="s">
        <v>75</v>
      </c>
      <c r="E67" s="166" t="s">
        <v>76</v>
      </c>
      <c r="F67" s="166" t="s">
        <v>25</v>
      </c>
      <c r="G67" s="50" t="s">
        <v>198</v>
      </c>
      <c r="H67" s="68">
        <v>0</v>
      </c>
      <c r="I67" s="68">
        <v>0</v>
      </c>
      <c r="J67" s="68">
        <v>0</v>
      </c>
      <c r="K67" s="68">
        <v>0</v>
      </c>
      <c r="L67" s="68">
        <v>50.287999999999997</v>
      </c>
      <c r="M67" s="68">
        <v>0</v>
      </c>
      <c r="N67" s="68">
        <v>0</v>
      </c>
      <c r="O67" s="68">
        <v>0</v>
      </c>
      <c r="P67" s="105"/>
      <c r="Q67" s="93"/>
      <c r="R67" s="93"/>
      <c r="S67" s="93"/>
    </row>
    <row r="68" spans="1:19" ht="21.9" customHeight="1" x14ac:dyDescent="0.25">
      <c r="A68" s="233"/>
      <c r="B68" s="183"/>
      <c r="C68" s="257"/>
      <c r="D68" s="239"/>
      <c r="E68" s="180"/>
      <c r="F68" s="180"/>
      <c r="G68" s="50" t="s">
        <v>33</v>
      </c>
      <c r="H68" s="68">
        <v>19.423999999999999</v>
      </c>
      <c r="I68" s="68">
        <v>0</v>
      </c>
      <c r="J68" s="68">
        <v>20</v>
      </c>
      <c r="K68" s="68">
        <v>0</v>
      </c>
      <c r="L68" s="68">
        <v>20</v>
      </c>
      <c r="M68" s="68">
        <v>0</v>
      </c>
      <c r="N68" s="8">
        <v>22</v>
      </c>
      <c r="O68" s="8">
        <v>23</v>
      </c>
      <c r="P68" s="284" t="s">
        <v>112</v>
      </c>
      <c r="Q68" s="275">
        <v>100</v>
      </c>
      <c r="R68" s="275">
        <v>100</v>
      </c>
      <c r="S68" s="275">
        <v>100</v>
      </c>
    </row>
    <row r="69" spans="1:19" ht="21.9" customHeight="1" x14ac:dyDescent="0.25">
      <c r="A69" s="225"/>
      <c r="B69" s="171"/>
      <c r="C69" s="258"/>
      <c r="D69" s="314"/>
      <c r="E69" s="167"/>
      <c r="F69" s="167"/>
      <c r="G69" s="73" t="s">
        <v>8</v>
      </c>
      <c r="H69" s="101">
        <v>19.423999999999999</v>
      </c>
      <c r="I69" s="101">
        <v>0</v>
      </c>
      <c r="J69" s="101">
        <v>20</v>
      </c>
      <c r="K69" s="101">
        <v>0</v>
      </c>
      <c r="L69" s="101">
        <v>70.287999999999997</v>
      </c>
      <c r="M69" s="101">
        <v>0</v>
      </c>
      <c r="N69" s="15">
        <f t="shared" ref="N69:O69" si="3">SUM(N68)</f>
        <v>22</v>
      </c>
      <c r="O69" s="15">
        <f t="shared" si="3"/>
        <v>23</v>
      </c>
      <c r="P69" s="285"/>
      <c r="Q69" s="275"/>
      <c r="R69" s="275"/>
      <c r="S69" s="275"/>
    </row>
    <row r="70" spans="1:19" x14ac:dyDescent="0.25">
      <c r="A70" s="286" t="s">
        <v>16</v>
      </c>
      <c r="B70" s="287" t="s">
        <v>17</v>
      </c>
      <c r="C70" s="288" t="s">
        <v>87</v>
      </c>
      <c r="D70" s="289" t="s">
        <v>184</v>
      </c>
      <c r="E70" s="291" t="s">
        <v>106</v>
      </c>
      <c r="F70" s="292" t="s">
        <v>140</v>
      </c>
      <c r="G70" s="198" t="s">
        <v>14</v>
      </c>
      <c r="H70" s="278">
        <v>0</v>
      </c>
      <c r="I70" s="278">
        <v>0</v>
      </c>
      <c r="J70" s="278">
        <v>30.8</v>
      </c>
      <c r="K70" s="278">
        <v>0</v>
      </c>
      <c r="L70" s="278">
        <v>30.8</v>
      </c>
      <c r="M70" s="278">
        <v>0</v>
      </c>
      <c r="N70" s="276">
        <v>0</v>
      </c>
      <c r="O70" s="276">
        <v>0</v>
      </c>
      <c r="P70" s="153" t="s">
        <v>108</v>
      </c>
      <c r="Q70" s="275">
        <v>10</v>
      </c>
      <c r="R70" s="275">
        <v>0</v>
      </c>
      <c r="S70" s="275">
        <v>0</v>
      </c>
    </row>
    <row r="71" spans="1:19" x14ac:dyDescent="0.25">
      <c r="A71" s="261"/>
      <c r="B71" s="262"/>
      <c r="C71" s="263"/>
      <c r="D71" s="289"/>
      <c r="E71" s="291"/>
      <c r="F71" s="293"/>
      <c r="G71" s="200"/>
      <c r="H71" s="279"/>
      <c r="I71" s="279"/>
      <c r="J71" s="279"/>
      <c r="K71" s="279"/>
      <c r="L71" s="279"/>
      <c r="M71" s="279"/>
      <c r="N71" s="277"/>
      <c r="O71" s="277"/>
      <c r="P71" s="154"/>
      <c r="Q71" s="275"/>
      <c r="R71" s="275"/>
      <c r="S71" s="275"/>
    </row>
    <row r="72" spans="1:19" x14ac:dyDescent="0.25">
      <c r="A72" s="261"/>
      <c r="B72" s="262"/>
      <c r="C72" s="263"/>
      <c r="D72" s="289"/>
      <c r="E72" s="291"/>
      <c r="F72" s="293"/>
      <c r="G72" s="98" t="s">
        <v>57</v>
      </c>
      <c r="H72" s="34">
        <v>0</v>
      </c>
      <c r="I72" s="34">
        <v>0</v>
      </c>
      <c r="J72" s="34">
        <v>174.8</v>
      </c>
      <c r="K72" s="34">
        <v>0</v>
      </c>
      <c r="L72" s="34">
        <v>174.8</v>
      </c>
      <c r="M72" s="34">
        <v>0</v>
      </c>
      <c r="N72" s="21">
        <v>0</v>
      </c>
      <c r="O72" s="21">
        <v>0</v>
      </c>
      <c r="P72" s="154"/>
      <c r="Q72" s="275"/>
      <c r="R72" s="275"/>
      <c r="S72" s="275"/>
    </row>
    <row r="73" spans="1:19" x14ac:dyDescent="0.25">
      <c r="A73" s="261"/>
      <c r="B73" s="262"/>
      <c r="C73" s="263"/>
      <c r="D73" s="290"/>
      <c r="E73" s="292"/>
      <c r="F73" s="293"/>
      <c r="G73" s="45" t="s">
        <v>11</v>
      </c>
      <c r="H73" s="36">
        <v>0</v>
      </c>
      <c r="I73" s="36">
        <v>0</v>
      </c>
      <c r="J73" s="36">
        <f>SUM(J72,J70)</f>
        <v>205.60000000000002</v>
      </c>
      <c r="K73" s="36">
        <v>0</v>
      </c>
      <c r="L73" s="36">
        <v>205.6</v>
      </c>
      <c r="M73" s="36">
        <v>0</v>
      </c>
      <c r="N73" s="16">
        <v>0</v>
      </c>
      <c r="O73" s="16">
        <v>0</v>
      </c>
      <c r="P73" s="155"/>
      <c r="Q73" s="275"/>
      <c r="R73" s="275"/>
      <c r="S73" s="275"/>
    </row>
    <row r="74" spans="1:19" x14ac:dyDescent="0.25">
      <c r="A74" s="181" t="s">
        <v>16</v>
      </c>
      <c r="B74" s="183" t="s">
        <v>17</v>
      </c>
      <c r="C74" s="257" t="s">
        <v>88</v>
      </c>
      <c r="D74" s="274" t="s">
        <v>190</v>
      </c>
      <c r="E74" s="166" t="s">
        <v>66</v>
      </c>
      <c r="F74" s="180" t="s">
        <v>25</v>
      </c>
      <c r="G74" s="38" t="s">
        <v>14</v>
      </c>
      <c r="H74" s="34">
        <v>9.3190000000000008</v>
      </c>
      <c r="I74" s="34">
        <v>0</v>
      </c>
      <c r="J74" s="34">
        <v>10</v>
      </c>
      <c r="K74" s="34">
        <v>0</v>
      </c>
      <c r="L74" s="34">
        <v>10</v>
      </c>
      <c r="M74" s="34">
        <v>0</v>
      </c>
      <c r="N74" s="21">
        <v>20</v>
      </c>
      <c r="O74" s="21">
        <v>20</v>
      </c>
      <c r="P74" s="153" t="s">
        <v>112</v>
      </c>
      <c r="Q74" s="260">
        <v>100</v>
      </c>
      <c r="R74" s="260">
        <v>100</v>
      </c>
      <c r="S74" s="260">
        <v>100</v>
      </c>
    </row>
    <row r="75" spans="1:19" x14ac:dyDescent="0.25">
      <c r="A75" s="181"/>
      <c r="B75" s="183"/>
      <c r="C75" s="257"/>
      <c r="D75" s="185"/>
      <c r="E75" s="180"/>
      <c r="F75" s="180"/>
      <c r="G75" s="38" t="s">
        <v>13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21">
        <v>0</v>
      </c>
      <c r="O75" s="21">
        <v>0</v>
      </c>
      <c r="P75" s="154"/>
      <c r="Q75" s="260"/>
      <c r="R75" s="260"/>
      <c r="S75" s="260"/>
    </row>
    <row r="76" spans="1:19" x14ac:dyDescent="0.25">
      <c r="A76" s="181"/>
      <c r="B76" s="183"/>
      <c r="C76" s="257"/>
      <c r="D76" s="185"/>
      <c r="E76" s="180"/>
      <c r="F76" s="180"/>
      <c r="G76" s="38" t="s">
        <v>57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21">
        <v>0</v>
      </c>
      <c r="O76" s="21">
        <v>0</v>
      </c>
      <c r="P76" s="154"/>
      <c r="Q76" s="260"/>
      <c r="R76" s="260"/>
      <c r="S76" s="260"/>
    </row>
    <row r="77" spans="1:19" x14ac:dyDescent="0.25">
      <c r="A77" s="181"/>
      <c r="B77" s="183"/>
      <c r="C77" s="257"/>
      <c r="D77" s="185"/>
      <c r="E77" s="180"/>
      <c r="F77" s="180"/>
      <c r="G77" s="99" t="s">
        <v>11</v>
      </c>
      <c r="H77" s="37">
        <v>9.3190000000000008</v>
      </c>
      <c r="I77" s="37">
        <v>0</v>
      </c>
      <c r="J77" s="37">
        <v>10</v>
      </c>
      <c r="K77" s="37">
        <v>0</v>
      </c>
      <c r="L77" s="37">
        <v>10</v>
      </c>
      <c r="M77" s="37">
        <v>0</v>
      </c>
      <c r="N77" s="16">
        <v>20</v>
      </c>
      <c r="O77" s="16">
        <v>20</v>
      </c>
      <c r="P77" s="155"/>
      <c r="Q77" s="260"/>
      <c r="R77" s="260"/>
      <c r="S77" s="260"/>
    </row>
    <row r="78" spans="1:19" x14ac:dyDescent="0.25">
      <c r="A78" s="261" t="s">
        <v>16</v>
      </c>
      <c r="B78" s="262" t="s">
        <v>17</v>
      </c>
      <c r="C78" s="263" t="s">
        <v>95</v>
      </c>
      <c r="D78" s="264" t="s">
        <v>169</v>
      </c>
      <c r="E78" s="267" t="s">
        <v>170</v>
      </c>
      <c r="F78" s="268" t="s">
        <v>25</v>
      </c>
      <c r="G78" s="50" t="s">
        <v>14</v>
      </c>
      <c r="H78" s="35">
        <v>0</v>
      </c>
      <c r="I78" s="35">
        <v>0</v>
      </c>
      <c r="J78" s="35">
        <v>100</v>
      </c>
      <c r="K78" s="35">
        <v>0</v>
      </c>
      <c r="L78" s="35">
        <v>100</v>
      </c>
      <c r="M78" s="35">
        <v>0</v>
      </c>
      <c r="N78" s="21">
        <v>0</v>
      </c>
      <c r="O78" s="21">
        <v>0</v>
      </c>
      <c r="P78" s="153" t="s">
        <v>133</v>
      </c>
      <c r="Q78" s="271">
        <v>100</v>
      </c>
      <c r="R78" s="271">
        <v>100</v>
      </c>
      <c r="S78" s="271">
        <v>100</v>
      </c>
    </row>
    <row r="79" spans="1:19" x14ac:dyDescent="0.25">
      <c r="A79" s="261"/>
      <c r="B79" s="262"/>
      <c r="C79" s="263"/>
      <c r="D79" s="265"/>
      <c r="E79" s="267"/>
      <c r="F79" s="269"/>
      <c r="G79" s="50" t="s">
        <v>13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21">
        <v>0</v>
      </c>
      <c r="O79" s="21">
        <v>0</v>
      </c>
      <c r="P79" s="154"/>
      <c r="Q79" s="272"/>
      <c r="R79" s="272"/>
      <c r="S79" s="272"/>
    </row>
    <row r="80" spans="1:19" ht="21" customHeight="1" x14ac:dyDescent="0.25">
      <c r="A80" s="261"/>
      <c r="B80" s="262"/>
      <c r="C80" s="263"/>
      <c r="D80" s="265"/>
      <c r="E80" s="267"/>
      <c r="F80" s="269"/>
      <c r="G80" s="50" t="s">
        <v>57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21">
        <v>0</v>
      </c>
      <c r="O80" s="21">
        <v>0</v>
      </c>
      <c r="P80" s="154"/>
      <c r="Q80" s="272"/>
      <c r="R80" s="272"/>
      <c r="S80" s="272"/>
    </row>
    <row r="81" spans="1:19" ht="27.75" customHeight="1" x14ac:dyDescent="0.25">
      <c r="A81" s="261"/>
      <c r="B81" s="262"/>
      <c r="C81" s="263"/>
      <c r="D81" s="266"/>
      <c r="E81" s="267"/>
      <c r="F81" s="269"/>
      <c r="G81" s="47" t="s">
        <v>81</v>
      </c>
      <c r="H81" s="48">
        <v>0</v>
      </c>
      <c r="I81" s="48">
        <v>0</v>
      </c>
      <c r="J81" s="48">
        <v>100</v>
      </c>
      <c r="K81" s="48">
        <v>0</v>
      </c>
      <c r="L81" s="48">
        <v>100</v>
      </c>
      <c r="M81" s="48">
        <v>0</v>
      </c>
      <c r="N81" s="48">
        <f t="shared" ref="N81:O81" si="4">SUM(N78:N80)</f>
        <v>0</v>
      </c>
      <c r="O81" s="48">
        <f t="shared" si="4"/>
        <v>0</v>
      </c>
      <c r="P81" s="270"/>
      <c r="Q81" s="273"/>
      <c r="R81" s="273"/>
      <c r="S81" s="273"/>
    </row>
    <row r="82" spans="1:19" ht="20.100000000000001" customHeight="1" x14ac:dyDescent="0.25">
      <c r="A82" s="259" t="s">
        <v>16</v>
      </c>
      <c r="B82" s="170" t="s">
        <v>17</v>
      </c>
      <c r="C82" s="237" t="s">
        <v>130</v>
      </c>
      <c r="D82" s="164" t="s">
        <v>128</v>
      </c>
      <c r="E82" s="166" t="s">
        <v>136</v>
      </c>
      <c r="F82" s="166" t="s">
        <v>25</v>
      </c>
      <c r="G82" s="110" t="s">
        <v>14</v>
      </c>
      <c r="H82" s="59">
        <v>1.5</v>
      </c>
      <c r="I82" s="59">
        <v>0</v>
      </c>
      <c r="J82" s="59">
        <v>1.5</v>
      </c>
      <c r="K82" s="59">
        <v>0</v>
      </c>
      <c r="L82" s="59">
        <v>0</v>
      </c>
      <c r="M82" s="59">
        <v>0</v>
      </c>
      <c r="N82" s="59">
        <v>1</v>
      </c>
      <c r="O82" s="59">
        <v>1</v>
      </c>
      <c r="P82" s="160" t="s">
        <v>109</v>
      </c>
      <c r="Q82" s="150">
        <v>100</v>
      </c>
      <c r="R82" s="150">
        <v>100</v>
      </c>
      <c r="S82" s="150">
        <v>100</v>
      </c>
    </row>
    <row r="83" spans="1:19" ht="20.100000000000001" customHeight="1" x14ac:dyDescent="0.25">
      <c r="A83" s="259"/>
      <c r="B83" s="171"/>
      <c r="C83" s="246"/>
      <c r="D83" s="165"/>
      <c r="E83" s="167"/>
      <c r="F83" s="167"/>
      <c r="G83" s="100" t="s">
        <v>129</v>
      </c>
      <c r="H83" s="102">
        <v>1.5</v>
      </c>
      <c r="I83" s="102">
        <v>0</v>
      </c>
      <c r="J83" s="102">
        <v>1.5</v>
      </c>
      <c r="K83" s="102">
        <v>0</v>
      </c>
      <c r="L83" s="102">
        <v>0</v>
      </c>
      <c r="M83" s="102">
        <v>0</v>
      </c>
      <c r="N83" s="102">
        <v>1</v>
      </c>
      <c r="O83" s="102">
        <v>1</v>
      </c>
      <c r="P83" s="161"/>
      <c r="Q83" s="151"/>
      <c r="R83" s="152"/>
      <c r="S83" s="152"/>
    </row>
    <row r="84" spans="1:19" ht="20.100000000000001" customHeight="1" x14ac:dyDescent="0.25">
      <c r="A84" s="259" t="s">
        <v>16</v>
      </c>
      <c r="B84" s="170" t="s">
        <v>17</v>
      </c>
      <c r="C84" s="237" t="s">
        <v>105</v>
      </c>
      <c r="D84" s="164" t="s">
        <v>175</v>
      </c>
      <c r="E84" s="166" t="s">
        <v>131</v>
      </c>
      <c r="F84" s="166" t="s">
        <v>25</v>
      </c>
      <c r="G84" s="110" t="s">
        <v>14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160" t="s">
        <v>133</v>
      </c>
      <c r="Q84" s="156">
        <v>100</v>
      </c>
      <c r="R84" s="150">
        <v>100</v>
      </c>
      <c r="S84" s="150">
        <v>100</v>
      </c>
    </row>
    <row r="85" spans="1:19" ht="20.100000000000001" customHeight="1" x14ac:dyDescent="0.25">
      <c r="A85" s="259"/>
      <c r="B85" s="171"/>
      <c r="C85" s="246"/>
      <c r="D85" s="165"/>
      <c r="E85" s="167"/>
      <c r="F85" s="167"/>
      <c r="G85" s="100" t="s">
        <v>8</v>
      </c>
      <c r="H85" s="102">
        <v>0</v>
      </c>
      <c r="I85" s="102">
        <v>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61"/>
      <c r="Q85" s="156"/>
      <c r="R85" s="152"/>
      <c r="S85" s="152"/>
    </row>
    <row r="86" spans="1:19" ht="20.100000000000001" customHeight="1" x14ac:dyDescent="0.25">
      <c r="A86" s="223" t="s">
        <v>16</v>
      </c>
      <c r="B86" s="170" t="s">
        <v>17</v>
      </c>
      <c r="C86" s="237" t="s">
        <v>91</v>
      </c>
      <c r="D86" s="164" t="s">
        <v>187</v>
      </c>
      <c r="E86" s="166" t="s">
        <v>92</v>
      </c>
      <c r="F86" s="166" t="s">
        <v>25</v>
      </c>
      <c r="G86" s="110" t="s">
        <v>198</v>
      </c>
      <c r="H86" s="104">
        <v>110.9</v>
      </c>
      <c r="I86" s="59">
        <v>4.1764999999999999</v>
      </c>
      <c r="J86" s="59">
        <v>112.3</v>
      </c>
      <c r="K86" s="59">
        <v>0</v>
      </c>
      <c r="L86" s="59">
        <v>133.80000000000001</v>
      </c>
      <c r="M86" s="59">
        <v>0</v>
      </c>
      <c r="N86" s="59">
        <v>0</v>
      </c>
      <c r="O86" s="59">
        <v>0</v>
      </c>
      <c r="P86" s="255" t="s">
        <v>186</v>
      </c>
      <c r="Q86" s="156">
        <v>91.9</v>
      </c>
      <c r="R86" s="156">
        <v>93</v>
      </c>
      <c r="S86" s="156">
        <v>95</v>
      </c>
    </row>
    <row r="87" spans="1:19" ht="27" customHeight="1" x14ac:dyDescent="0.25">
      <c r="A87" s="254"/>
      <c r="B87" s="183"/>
      <c r="C87" s="245"/>
      <c r="D87" s="195"/>
      <c r="E87" s="180"/>
      <c r="F87" s="180"/>
      <c r="G87" s="110" t="s">
        <v>14</v>
      </c>
      <c r="H87" s="59">
        <v>35.365000000000002</v>
      </c>
      <c r="I87" s="59">
        <v>0</v>
      </c>
      <c r="J87" s="59">
        <v>41</v>
      </c>
      <c r="K87" s="59">
        <v>0</v>
      </c>
      <c r="L87" s="59">
        <v>41</v>
      </c>
      <c r="M87" s="59">
        <v>0</v>
      </c>
      <c r="N87" s="59">
        <v>0</v>
      </c>
      <c r="O87" s="59">
        <v>0</v>
      </c>
      <c r="P87" s="255"/>
      <c r="Q87" s="156"/>
      <c r="R87" s="156"/>
      <c r="S87" s="156"/>
    </row>
    <row r="88" spans="1:19" ht="33" customHeight="1" x14ac:dyDescent="0.25">
      <c r="A88" s="173"/>
      <c r="B88" s="171"/>
      <c r="C88" s="246"/>
      <c r="D88" s="165"/>
      <c r="E88" s="167"/>
      <c r="F88" s="167"/>
      <c r="G88" s="100" t="s">
        <v>82</v>
      </c>
      <c r="H88" s="102">
        <v>146.26499999999999</v>
      </c>
      <c r="I88" s="102">
        <v>4.1769999999999996</v>
      </c>
      <c r="J88" s="102">
        <v>153.30000000000001</v>
      </c>
      <c r="K88" s="102">
        <v>0</v>
      </c>
      <c r="L88" s="102">
        <f>SUM(L86,L87)</f>
        <v>174.8</v>
      </c>
      <c r="M88" s="102">
        <f>SUM(M86,M87)</f>
        <v>0</v>
      </c>
      <c r="N88" s="102">
        <v>0</v>
      </c>
      <c r="O88" s="102">
        <v>0</v>
      </c>
      <c r="P88" s="94" t="s">
        <v>192</v>
      </c>
      <c r="Q88" s="92">
        <v>141</v>
      </c>
      <c r="R88" s="92">
        <v>145</v>
      </c>
      <c r="S88" s="92">
        <v>150</v>
      </c>
    </row>
    <row r="89" spans="1:19" x14ac:dyDescent="0.25">
      <c r="A89" s="223" t="s">
        <v>16</v>
      </c>
      <c r="B89" s="170" t="s">
        <v>17</v>
      </c>
      <c r="C89" s="256" t="s">
        <v>122</v>
      </c>
      <c r="D89" s="164" t="s">
        <v>183</v>
      </c>
      <c r="E89" s="166" t="s">
        <v>135</v>
      </c>
      <c r="F89" s="166" t="s">
        <v>141</v>
      </c>
      <c r="G89" s="110" t="s">
        <v>57</v>
      </c>
      <c r="H89" s="59">
        <v>65</v>
      </c>
      <c r="I89" s="59">
        <v>0</v>
      </c>
      <c r="J89" s="59">
        <v>18.100000000000001</v>
      </c>
      <c r="K89" s="59">
        <v>0</v>
      </c>
      <c r="L89" s="59">
        <v>18.100000000000001</v>
      </c>
      <c r="M89" s="59">
        <v>0</v>
      </c>
      <c r="N89" s="59">
        <v>0</v>
      </c>
      <c r="O89" s="59">
        <v>0</v>
      </c>
      <c r="P89" s="160" t="s">
        <v>112</v>
      </c>
      <c r="Q89" s="150">
        <v>100</v>
      </c>
      <c r="R89" s="150">
        <v>100</v>
      </c>
      <c r="S89" s="150">
        <v>100</v>
      </c>
    </row>
    <row r="90" spans="1:19" x14ac:dyDescent="0.25">
      <c r="A90" s="254"/>
      <c r="B90" s="183"/>
      <c r="C90" s="257"/>
      <c r="D90" s="195"/>
      <c r="E90" s="180"/>
      <c r="F90" s="180"/>
      <c r="G90" s="110" t="s">
        <v>14</v>
      </c>
      <c r="H90" s="59">
        <v>7.915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247"/>
      <c r="Q90" s="151"/>
      <c r="R90" s="151"/>
      <c r="S90" s="151"/>
    </row>
    <row r="91" spans="1:19" x14ac:dyDescent="0.25">
      <c r="A91" s="173"/>
      <c r="B91" s="171"/>
      <c r="C91" s="258"/>
      <c r="D91" s="165"/>
      <c r="E91" s="167"/>
      <c r="F91" s="167"/>
      <c r="G91" s="100" t="s">
        <v>82</v>
      </c>
      <c r="H91" s="102">
        <v>72.915000000000006</v>
      </c>
      <c r="I91" s="102">
        <v>0</v>
      </c>
      <c r="J91" s="102">
        <v>18.100000000000001</v>
      </c>
      <c r="K91" s="102">
        <v>0</v>
      </c>
      <c r="L91" s="102">
        <v>18.100000000000001</v>
      </c>
      <c r="M91" s="102">
        <v>0</v>
      </c>
      <c r="N91" s="102">
        <v>0</v>
      </c>
      <c r="O91" s="102">
        <v>0</v>
      </c>
      <c r="P91" s="161"/>
      <c r="Q91" s="152"/>
      <c r="R91" s="152"/>
      <c r="S91" s="152"/>
    </row>
    <row r="92" spans="1:19" x14ac:dyDescent="0.25">
      <c r="A92" s="242" t="s">
        <v>16</v>
      </c>
      <c r="B92" s="170" t="s">
        <v>17</v>
      </c>
      <c r="C92" s="237" t="s">
        <v>17</v>
      </c>
      <c r="D92" s="164" t="s">
        <v>201</v>
      </c>
      <c r="E92" s="166" t="s">
        <v>46</v>
      </c>
      <c r="F92" s="166" t="s">
        <v>138</v>
      </c>
      <c r="G92" s="110" t="s">
        <v>124</v>
      </c>
      <c r="H92" s="104">
        <v>228.64</v>
      </c>
      <c r="I92" s="104">
        <v>74.257999999999996</v>
      </c>
      <c r="J92" s="59">
        <v>602.97400000000005</v>
      </c>
      <c r="K92" s="59">
        <v>428.00400000000002</v>
      </c>
      <c r="L92" s="104">
        <v>584.1</v>
      </c>
      <c r="M92" s="104">
        <v>443.12</v>
      </c>
      <c r="N92" s="59">
        <v>350</v>
      </c>
      <c r="O92" s="59">
        <v>350</v>
      </c>
      <c r="P92" s="160" t="s">
        <v>109</v>
      </c>
      <c r="Q92" s="91"/>
      <c r="R92" s="91"/>
      <c r="S92" s="91"/>
    </row>
    <row r="93" spans="1:19" x14ac:dyDescent="0.25">
      <c r="A93" s="243"/>
      <c r="B93" s="183"/>
      <c r="C93" s="245"/>
      <c r="D93" s="195"/>
      <c r="E93" s="180"/>
      <c r="F93" s="180"/>
      <c r="G93" s="110" t="s">
        <v>28</v>
      </c>
      <c r="H93" s="59">
        <v>60</v>
      </c>
      <c r="I93" s="59">
        <v>0</v>
      </c>
      <c r="J93" s="59">
        <v>35.76</v>
      </c>
      <c r="K93" s="59">
        <v>0</v>
      </c>
      <c r="L93" s="59">
        <v>35.76</v>
      </c>
      <c r="M93" s="59">
        <v>0</v>
      </c>
      <c r="N93" s="59">
        <v>20</v>
      </c>
      <c r="O93" s="59">
        <v>23</v>
      </c>
      <c r="P93" s="247"/>
      <c r="Q93" s="91"/>
      <c r="R93" s="91"/>
      <c r="S93" s="91"/>
    </row>
    <row r="94" spans="1:19" ht="12.75" customHeight="1" x14ac:dyDescent="0.25">
      <c r="A94" s="243"/>
      <c r="B94" s="183"/>
      <c r="C94" s="245"/>
      <c r="D94" s="195"/>
      <c r="E94" s="180"/>
      <c r="F94" s="180"/>
      <c r="G94" s="110" t="s">
        <v>14</v>
      </c>
      <c r="H94" s="59">
        <v>630.29999999999995</v>
      </c>
      <c r="I94" s="59">
        <v>589.08199999999999</v>
      </c>
      <c r="J94" s="59">
        <v>782.49199999999996</v>
      </c>
      <c r="K94" s="59">
        <v>722.82600000000002</v>
      </c>
      <c r="L94" s="59">
        <v>726.74</v>
      </c>
      <c r="M94" s="59">
        <v>671.70500000000004</v>
      </c>
      <c r="N94" s="59">
        <v>545</v>
      </c>
      <c r="O94" s="59">
        <v>555</v>
      </c>
      <c r="P94" s="247"/>
      <c r="Q94" s="91">
        <v>100</v>
      </c>
      <c r="R94" s="91">
        <v>100</v>
      </c>
      <c r="S94" s="91">
        <v>100</v>
      </c>
    </row>
    <row r="95" spans="1:19" ht="12.75" customHeight="1" x14ac:dyDescent="0.25">
      <c r="A95" s="243"/>
      <c r="B95" s="183"/>
      <c r="C95" s="245"/>
      <c r="D95" s="195"/>
      <c r="E95" s="180"/>
      <c r="F95" s="180"/>
      <c r="G95" s="110" t="s">
        <v>199</v>
      </c>
      <c r="H95" s="59">
        <v>0</v>
      </c>
      <c r="I95" s="59">
        <v>0</v>
      </c>
      <c r="J95" s="59">
        <v>0</v>
      </c>
      <c r="K95" s="59">
        <v>0</v>
      </c>
      <c r="L95" s="59">
        <v>47.404000000000003</v>
      </c>
      <c r="M95" s="59">
        <v>0</v>
      </c>
      <c r="N95" s="59">
        <v>0</v>
      </c>
      <c r="O95" s="59">
        <v>0</v>
      </c>
      <c r="P95" s="247"/>
      <c r="Q95" s="91"/>
      <c r="R95" s="91"/>
      <c r="S95" s="91"/>
    </row>
    <row r="96" spans="1:19" x14ac:dyDescent="0.25">
      <c r="A96" s="243"/>
      <c r="B96" s="183"/>
      <c r="C96" s="245"/>
      <c r="D96" s="195"/>
      <c r="E96" s="180"/>
      <c r="F96" s="180"/>
      <c r="G96" s="110" t="s">
        <v>198</v>
      </c>
      <c r="H96" s="59">
        <v>0</v>
      </c>
      <c r="I96" s="104">
        <v>0</v>
      </c>
      <c r="J96" s="59">
        <v>0</v>
      </c>
      <c r="K96" s="59">
        <v>0</v>
      </c>
      <c r="L96" s="59">
        <v>40</v>
      </c>
      <c r="M96" s="59">
        <v>39.4</v>
      </c>
      <c r="N96" s="59">
        <v>0</v>
      </c>
      <c r="O96" s="59">
        <v>0</v>
      </c>
      <c r="P96" s="247"/>
      <c r="Q96" s="91"/>
      <c r="R96" s="91"/>
      <c r="S96" s="91"/>
    </row>
    <row r="97" spans="1:19" x14ac:dyDescent="0.25">
      <c r="A97" s="244"/>
      <c r="B97" s="171"/>
      <c r="C97" s="246"/>
      <c r="D97" s="165"/>
      <c r="E97" s="167"/>
      <c r="F97" s="167"/>
      <c r="G97" s="56" t="s">
        <v>82</v>
      </c>
      <c r="H97" s="57">
        <f>SUM(H92+H93+H94+H96)</f>
        <v>918.93999999999994</v>
      </c>
      <c r="I97" s="102">
        <f>SUM(I92+I93+I94+I96)</f>
        <v>663.34</v>
      </c>
      <c r="J97" s="57">
        <f>SUM(J92:J96)</f>
        <v>1421.2260000000001</v>
      </c>
      <c r="K97" s="57">
        <f>SUM(K92:K96)</f>
        <v>1150.83</v>
      </c>
      <c r="L97" s="57">
        <f>SUM(L92,L93,L94,L95,L96)</f>
        <v>1434.0039999999999</v>
      </c>
      <c r="M97" s="57">
        <f>SUM(M92,M93,M94,M95,M96)</f>
        <v>1154.2250000000001</v>
      </c>
      <c r="N97" s="57">
        <f>SUM(N92+N93+N94+N96)</f>
        <v>915</v>
      </c>
      <c r="O97" s="57">
        <f>SUM(O92+O93+O94+O96)</f>
        <v>928</v>
      </c>
      <c r="P97" s="161"/>
      <c r="Q97" s="91"/>
      <c r="R97" s="91"/>
      <c r="S97" s="91"/>
    </row>
    <row r="98" spans="1:19" ht="13.8" thickBot="1" x14ac:dyDescent="0.3">
      <c r="A98" s="97" t="s">
        <v>16</v>
      </c>
      <c r="B98" s="69" t="s">
        <v>17</v>
      </c>
      <c r="C98" s="248" t="s">
        <v>12</v>
      </c>
      <c r="D98" s="249"/>
      <c r="E98" s="249"/>
      <c r="F98" s="249"/>
      <c r="G98" s="250"/>
      <c r="H98" s="29">
        <f>SUM(H51,H53,H59,H61,H63,H66,H69,H73,H77,H81,H97,H91,H85,H88,H83)</f>
        <v>3326.7249999999995</v>
      </c>
      <c r="I98" s="29">
        <f>SUM(I51,I53,I59,I61,I63,I66,I69,I73,I77,I81,I97,I91,I88,I85,I83)</f>
        <v>1897.4709999999998</v>
      </c>
      <c r="J98" s="29">
        <f>SUM(J51,J53,J59,J61,J63,J66,J69,J73,J77,J81,J91,J83,J97)</f>
        <v>5051.7919999999995</v>
      </c>
      <c r="K98" s="29">
        <f>SUM(K51,K53,K59,K61,K63,K66,K69,K73,K77,K81,K97,K83,K91)</f>
        <v>3237.4539999999997</v>
      </c>
      <c r="L98" s="53">
        <f>SUM(L81+L77+L73+L69+L66+L63+L61+L59+L53+L51+L91+L97+L85+L83+L88)</f>
        <v>4127.5349999999999</v>
      </c>
      <c r="M98" s="29">
        <f>SUM(M81+M77+M73+M69+M66+M63+M61+M59+M53+M51+M97+M88)</f>
        <v>2114.2649999999999</v>
      </c>
      <c r="N98" s="29">
        <f>SUM(N51,N53,N59,N61,N63,N66,N69,N73,N77,N81,N97,N83,N91)</f>
        <v>3961</v>
      </c>
      <c r="O98" s="29">
        <f>SUM(O51,O53,O59,O61,O63,O66,O73,O77,O81,O97,O91,O88)</f>
        <v>4076</v>
      </c>
      <c r="P98" s="30" t="s">
        <v>27</v>
      </c>
      <c r="Q98" s="31"/>
      <c r="R98" s="31"/>
      <c r="S98" s="32"/>
    </row>
    <row r="99" spans="1:19" ht="13.8" thickBot="1" x14ac:dyDescent="0.3">
      <c r="A99" s="95" t="s">
        <v>16</v>
      </c>
      <c r="B99" s="69" t="s">
        <v>18</v>
      </c>
      <c r="C99" s="251" t="s">
        <v>101</v>
      </c>
      <c r="D99" s="252"/>
      <c r="E99" s="252"/>
      <c r="F99" s="252"/>
      <c r="G99" s="252"/>
      <c r="H99" s="252"/>
      <c r="I99" s="252"/>
      <c r="J99" s="252"/>
      <c r="K99" s="252"/>
      <c r="L99" s="252"/>
      <c r="M99" s="252"/>
      <c r="N99" s="252"/>
      <c r="O99" s="252"/>
      <c r="P99" s="252"/>
      <c r="Q99" s="252"/>
      <c r="R99" s="252"/>
      <c r="S99" s="253"/>
    </row>
    <row r="100" spans="1:19" x14ac:dyDescent="0.25">
      <c r="A100" s="224" t="s">
        <v>16</v>
      </c>
      <c r="B100" s="234" t="s">
        <v>18</v>
      </c>
      <c r="C100" s="236" t="s">
        <v>25</v>
      </c>
      <c r="D100" s="238" t="s">
        <v>127</v>
      </c>
      <c r="E100" s="166" t="s">
        <v>83</v>
      </c>
      <c r="F100" s="166" t="s">
        <v>25</v>
      </c>
      <c r="G100" s="109" t="s">
        <v>14</v>
      </c>
      <c r="H100" s="46">
        <v>22.125</v>
      </c>
      <c r="I100" s="46">
        <v>0</v>
      </c>
      <c r="J100" s="46">
        <v>15</v>
      </c>
      <c r="K100" s="46">
        <v>0</v>
      </c>
      <c r="L100" s="46">
        <v>15</v>
      </c>
      <c r="M100" s="46">
        <v>0</v>
      </c>
      <c r="N100" s="46">
        <v>19</v>
      </c>
      <c r="O100" s="46">
        <v>19</v>
      </c>
      <c r="P100" s="240" t="s">
        <v>121</v>
      </c>
      <c r="Q100" s="147">
        <v>5</v>
      </c>
      <c r="R100" s="147">
        <v>6</v>
      </c>
      <c r="S100" s="147">
        <v>6</v>
      </c>
    </row>
    <row r="101" spans="1:19" x14ac:dyDescent="0.25">
      <c r="A101" s="233"/>
      <c r="B101" s="234"/>
      <c r="C101" s="236"/>
      <c r="D101" s="239"/>
      <c r="E101" s="180"/>
      <c r="F101" s="180"/>
      <c r="G101" s="38" t="s">
        <v>14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8">
        <v>0</v>
      </c>
      <c r="O101" s="8">
        <v>0</v>
      </c>
      <c r="P101" s="241"/>
      <c r="Q101" s="148"/>
      <c r="R101" s="148"/>
      <c r="S101" s="148"/>
    </row>
    <row r="102" spans="1:19" ht="12" customHeight="1" x14ac:dyDescent="0.25">
      <c r="A102" s="233"/>
      <c r="B102" s="234"/>
      <c r="C102" s="236"/>
      <c r="D102" s="239"/>
      <c r="E102" s="180"/>
      <c r="F102" s="180"/>
      <c r="G102" s="229" t="s">
        <v>81</v>
      </c>
      <c r="H102" s="231">
        <v>22.125</v>
      </c>
      <c r="I102" s="231">
        <v>0</v>
      </c>
      <c r="J102" s="231">
        <v>15</v>
      </c>
      <c r="K102" s="231">
        <v>0</v>
      </c>
      <c r="L102" s="231">
        <v>15</v>
      </c>
      <c r="M102" s="231">
        <v>0</v>
      </c>
      <c r="N102" s="231">
        <v>19</v>
      </c>
      <c r="O102" s="231">
        <v>19</v>
      </c>
      <c r="P102" s="241"/>
      <c r="Q102" s="148"/>
      <c r="R102" s="148"/>
      <c r="S102" s="148"/>
    </row>
    <row r="103" spans="1:19" x14ac:dyDescent="0.25">
      <c r="A103" s="233"/>
      <c r="B103" s="235"/>
      <c r="C103" s="237"/>
      <c r="D103" s="239"/>
      <c r="E103" s="180"/>
      <c r="F103" s="180"/>
      <c r="G103" s="230"/>
      <c r="H103" s="232"/>
      <c r="I103" s="232"/>
      <c r="J103" s="232"/>
      <c r="K103" s="232"/>
      <c r="L103" s="232"/>
      <c r="M103" s="232"/>
      <c r="N103" s="232"/>
      <c r="O103" s="232"/>
      <c r="P103" s="241"/>
      <c r="Q103" s="149"/>
      <c r="R103" s="149"/>
      <c r="S103" s="149"/>
    </row>
    <row r="104" spans="1:19" ht="24.9" customHeight="1" x14ac:dyDescent="0.25">
      <c r="A104" s="193" t="s">
        <v>16</v>
      </c>
      <c r="B104" s="170" t="s">
        <v>18</v>
      </c>
      <c r="C104" s="162" t="s">
        <v>166</v>
      </c>
      <c r="D104" s="164" t="s">
        <v>185</v>
      </c>
      <c r="E104" s="166" t="s">
        <v>167</v>
      </c>
      <c r="F104" s="166" t="s">
        <v>168</v>
      </c>
      <c r="G104" s="38" t="s">
        <v>57</v>
      </c>
      <c r="H104" s="68">
        <v>0</v>
      </c>
      <c r="I104" s="68">
        <v>0</v>
      </c>
      <c r="J104" s="68">
        <v>80</v>
      </c>
      <c r="K104" s="68">
        <v>0</v>
      </c>
      <c r="L104" s="68">
        <v>0</v>
      </c>
      <c r="M104" s="68">
        <v>0</v>
      </c>
      <c r="N104" s="8">
        <v>70.2</v>
      </c>
      <c r="O104" s="8">
        <v>0</v>
      </c>
      <c r="P104" s="168" t="s">
        <v>112</v>
      </c>
      <c r="Q104" s="150">
        <v>100</v>
      </c>
      <c r="R104" s="150">
        <v>0</v>
      </c>
      <c r="S104" s="150">
        <v>0</v>
      </c>
    </row>
    <row r="105" spans="1:19" ht="24.9" customHeight="1" x14ac:dyDescent="0.25">
      <c r="A105" s="181"/>
      <c r="B105" s="183"/>
      <c r="C105" s="184"/>
      <c r="D105" s="195"/>
      <c r="E105" s="180"/>
      <c r="F105" s="180"/>
      <c r="G105" s="38" t="s">
        <v>14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8">
        <v>3.7</v>
      </c>
      <c r="O105" s="8">
        <v>0</v>
      </c>
      <c r="P105" s="228"/>
      <c r="Q105" s="151"/>
      <c r="R105" s="151"/>
      <c r="S105" s="151"/>
    </row>
    <row r="106" spans="1:19" ht="24.9" customHeight="1" x14ac:dyDescent="0.25">
      <c r="A106" s="182"/>
      <c r="B106" s="171"/>
      <c r="C106" s="163"/>
      <c r="D106" s="165"/>
      <c r="E106" s="167"/>
      <c r="F106" s="167"/>
      <c r="G106" s="20" t="s">
        <v>11</v>
      </c>
      <c r="H106" s="10">
        <v>0</v>
      </c>
      <c r="I106" s="10">
        <v>0</v>
      </c>
      <c r="J106" s="10">
        <v>80</v>
      </c>
      <c r="K106" s="10">
        <v>0</v>
      </c>
      <c r="L106" s="10">
        <v>0</v>
      </c>
      <c r="M106" s="10">
        <v>0</v>
      </c>
      <c r="N106" s="10">
        <v>73.900000000000006</v>
      </c>
      <c r="O106" s="10">
        <v>0</v>
      </c>
      <c r="P106" s="169"/>
      <c r="Q106" s="152"/>
      <c r="R106" s="152"/>
      <c r="S106" s="152"/>
    </row>
    <row r="107" spans="1:19" ht="45" customHeight="1" x14ac:dyDescent="0.25">
      <c r="A107" s="223" t="s">
        <v>16</v>
      </c>
      <c r="B107" s="170" t="s">
        <v>18</v>
      </c>
      <c r="C107" s="162" t="s">
        <v>149</v>
      </c>
      <c r="D107" s="164" t="s">
        <v>176</v>
      </c>
      <c r="E107" s="166" t="s">
        <v>51</v>
      </c>
      <c r="F107" s="166" t="s">
        <v>25</v>
      </c>
      <c r="G107" s="38" t="s">
        <v>146</v>
      </c>
      <c r="H107" s="8">
        <v>38.78389</v>
      </c>
      <c r="I107" s="68">
        <v>0</v>
      </c>
      <c r="J107" s="68">
        <v>0</v>
      </c>
      <c r="K107" s="68">
        <v>0</v>
      </c>
      <c r="L107" s="8">
        <v>0</v>
      </c>
      <c r="M107" s="68">
        <v>0</v>
      </c>
      <c r="N107" s="68">
        <v>0</v>
      </c>
      <c r="O107" s="68">
        <v>0</v>
      </c>
      <c r="P107" s="168" t="s">
        <v>109</v>
      </c>
      <c r="Q107" s="150">
        <v>100</v>
      </c>
      <c r="R107" s="150">
        <v>100</v>
      </c>
      <c r="S107" s="150">
        <v>100</v>
      </c>
    </row>
    <row r="108" spans="1:19" ht="45" customHeight="1" x14ac:dyDescent="0.25">
      <c r="A108" s="173"/>
      <c r="B108" s="171"/>
      <c r="C108" s="163"/>
      <c r="D108" s="165"/>
      <c r="E108" s="167"/>
      <c r="F108" s="167"/>
      <c r="G108" s="20" t="s">
        <v>82</v>
      </c>
      <c r="H108" s="10">
        <v>38.783999999999999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69"/>
      <c r="Q108" s="152"/>
      <c r="R108" s="152"/>
      <c r="S108" s="152"/>
    </row>
    <row r="109" spans="1:19" ht="45" customHeight="1" x14ac:dyDescent="0.25">
      <c r="A109" s="223" t="s">
        <v>16</v>
      </c>
      <c r="B109" s="170" t="s">
        <v>18</v>
      </c>
      <c r="C109" s="162" t="s">
        <v>148</v>
      </c>
      <c r="D109" s="164" t="s">
        <v>177</v>
      </c>
      <c r="E109" s="166" t="s">
        <v>131</v>
      </c>
      <c r="F109" s="166" t="s">
        <v>25</v>
      </c>
      <c r="G109" s="38" t="s">
        <v>146</v>
      </c>
      <c r="H109" s="68">
        <v>64.355000000000004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P109" s="168" t="s">
        <v>133</v>
      </c>
      <c r="Q109" s="150">
        <v>100</v>
      </c>
      <c r="R109" s="150">
        <v>100</v>
      </c>
      <c r="S109" s="150">
        <v>100</v>
      </c>
    </row>
    <row r="110" spans="1:19" ht="45" customHeight="1" x14ac:dyDescent="0.25">
      <c r="A110" s="173"/>
      <c r="B110" s="171"/>
      <c r="C110" s="163"/>
      <c r="D110" s="165"/>
      <c r="E110" s="167"/>
      <c r="F110" s="167"/>
      <c r="G110" s="20" t="s">
        <v>82</v>
      </c>
      <c r="H110" s="10">
        <v>64.355000000000004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69"/>
      <c r="Q110" s="152"/>
      <c r="R110" s="152"/>
      <c r="S110" s="152"/>
    </row>
    <row r="111" spans="1:19" ht="30" customHeight="1" x14ac:dyDescent="0.25">
      <c r="A111" s="223" t="s">
        <v>16</v>
      </c>
      <c r="B111" s="170" t="s">
        <v>18</v>
      </c>
      <c r="C111" s="162" t="s">
        <v>151</v>
      </c>
      <c r="D111" s="164" t="s">
        <v>150</v>
      </c>
      <c r="E111" s="166" t="s">
        <v>135</v>
      </c>
      <c r="F111" s="166" t="s">
        <v>25</v>
      </c>
      <c r="G111" s="38" t="s">
        <v>14</v>
      </c>
      <c r="H111" s="68">
        <v>24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8">
        <v>0</v>
      </c>
      <c r="O111" s="68">
        <v>0</v>
      </c>
      <c r="P111" s="168" t="s">
        <v>133</v>
      </c>
      <c r="Q111" s="150">
        <v>100</v>
      </c>
      <c r="R111" s="150">
        <v>100</v>
      </c>
      <c r="S111" s="150">
        <v>100</v>
      </c>
    </row>
    <row r="112" spans="1:19" ht="30" customHeight="1" x14ac:dyDescent="0.25">
      <c r="A112" s="173"/>
      <c r="B112" s="171"/>
      <c r="C112" s="163"/>
      <c r="D112" s="165"/>
      <c r="E112" s="167"/>
      <c r="F112" s="167"/>
      <c r="G112" s="20" t="s">
        <v>82</v>
      </c>
      <c r="H112" s="10">
        <v>24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69"/>
      <c r="Q112" s="152"/>
      <c r="R112" s="152"/>
      <c r="S112" s="152"/>
    </row>
    <row r="113" spans="1:19" ht="30" customHeight="1" x14ac:dyDescent="0.25">
      <c r="A113" s="224" t="s">
        <v>16</v>
      </c>
      <c r="B113" s="170" t="s">
        <v>18</v>
      </c>
      <c r="C113" s="162" t="s">
        <v>152</v>
      </c>
      <c r="D113" s="226" t="s">
        <v>155</v>
      </c>
      <c r="E113" s="166" t="s">
        <v>131</v>
      </c>
      <c r="F113" s="166" t="s">
        <v>25</v>
      </c>
      <c r="G113" s="38" t="s">
        <v>146</v>
      </c>
      <c r="H113" s="68">
        <v>70.227000000000004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8">
        <v>0</v>
      </c>
      <c r="O113" s="68">
        <v>0</v>
      </c>
      <c r="P113" s="147" t="s">
        <v>133</v>
      </c>
      <c r="Q113" s="150">
        <v>100</v>
      </c>
      <c r="R113" s="150">
        <v>100</v>
      </c>
      <c r="S113" s="150">
        <v>100</v>
      </c>
    </row>
    <row r="114" spans="1:19" ht="30" customHeight="1" x14ac:dyDescent="0.25">
      <c r="A114" s="225"/>
      <c r="B114" s="171"/>
      <c r="C114" s="163"/>
      <c r="D114" s="227"/>
      <c r="E114" s="167"/>
      <c r="F114" s="167"/>
      <c r="G114" s="20" t="s">
        <v>82</v>
      </c>
      <c r="H114" s="86">
        <v>70.227000000000004</v>
      </c>
      <c r="I114" s="10">
        <v>0</v>
      </c>
      <c r="J114" s="10">
        <v>0</v>
      </c>
      <c r="K114" s="10">
        <v>0</v>
      </c>
      <c r="L114" s="86">
        <v>0</v>
      </c>
      <c r="M114" s="10">
        <v>0</v>
      </c>
      <c r="N114" s="10">
        <v>0</v>
      </c>
      <c r="O114" s="10">
        <v>0</v>
      </c>
      <c r="P114" s="149"/>
      <c r="Q114" s="152"/>
      <c r="R114" s="152"/>
      <c r="S114" s="152"/>
    </row>
    <row r="115" spans="1:19" ht="42.75" customHeight="1" x14ac:dyDescent="0.25">
      <c r="A115" s="224" t="s">
        <v>16</v>
      </c>
      <c r="B115" s="170" t="s">
        <v>18</v>
      </c>
      <c r="C115" s="162" t="s">
        <v>156</v>
      </c>
      <c r="D115" s="226" t="s">
        <v>189</v>
      </c>
      <c r="E115" s="166" t="s">
        <v>131</v>
      </c>
      <c r="F115" s="166" t="s">
        <v>25</v>
      </c>
      <c r="G115" s="38" t="s">
        <v>146</v>
      </c>
      <c r="H115" s="85">
        <v>5.4669999999999996</v>
      </c>
      <c r="I115" s="68">
        <v>0</v>
      </c>
      <c r="J115" s="68">
        <v>0</v>
      </c>
      <c r="K115" s="68">
        <v>0</v>
      </c>
      <c r="L115" s="85">
        <v>0</v>
      </c>
      <c r="M115" s="68">
        <v>0</v>
      </c>
      <c r="N115" s="68">
        <v>0</v>
      </c>
      <c r="O115" s="68">
        <v>0</v>
      </c>
      <c r="P115" s="147" t="s">
        <v>133</v>
      </c>
      <c r="Q115" s="150">
        <v>100</v>
      </c>
      <c r="R115" s="150">
        <v>100</v>
      </c>
      <c r="S115" s="150">
        <v>100</v>
      </c>
    </row>
    <row r="116" spans="1:19" ht="42" customHeight="1" x14ac:dyDescent="0.25">
      <c r="A116" s="225"/>
      <c r="B116" s="171"/>
      <c r="C116" s="163"/>
      <c r="D116" s="227"/>
      <c r="E116" s="167"/>
      <c r="F116" s="167"/>
      <c r="G116" s="20" t="s">
        <v>82</v>
      </c>
      <c r="H116" s="86">
        <v>5.4669999999999996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49"/>
      <c r="Q116" s="152"/>
      <c r="R116" s="152"/>
      <c r="S116" s="152"/>
    </row>
    <row r="117" spans="1:19" ht="41.25" customHeight="1" x14ac:dyDescent="0.25">
      <c r="A117" s="224" t="s">
        <v>16</v>
      </c>
      <c r="B117" s="170" t="s">
        <v>18</v>
      </c>
      <c r="C117" s="162" t="s">
        <v>157</v>
      </c>
      <c r="D117" s="226" t="s">
        <v>159</v>
      </c>
      <c r="E117" s="166" t="s">
        <v>131</v>
      </c>
      <c r="F117" s="166" t="s">
        <v>25</v>
      </c>
      <c r="G117" s="38" t="s">
        <v>146</v>
      </c>
      <c r="H117" s="85">
        <v>50.402000000000001</v>
      </c>
      <c r="I117" s="68">
        <v>0</v>
      </c>
      <c r="J117" s="59">
        <v>0</v>
      </c>
      <c r="K117" s="68">
        <v>0</v>
      </c>
      <c r="L117" s="85">
        <v>0</v>
      </c>
      <c r="M117" s="68">
        <v>0</v>
      </c>
      <c r="N117" s="68">
        <v>0</v>
      </c>
      <c r="O117" s="68">
        <v>0</v>
      </c>
      <c r="P117" s="147" t="s">
        <v>133</v>
      </c>
      <c r="Q117" s="150">
        <v>100</v>
      </c>
      <c r="R117" s="150">
        <v>100</v>
      </c>
      <c r="S117" s="150">
        <v>100</v>
      </c>
    </row>
    <row r="118" spans="1:19" ht="36.75" customHeight="1" x14ac:dyDescent="0.25">
      <c r="A118" s="225"/>
      <c r="B118" s="171"/>
      <c r="C118" s="163"/>
      <c r="D118" s="227"/>
      <c r="E118" s="167"/>
      <c r="F118" s="167"/>
      <c r="G118" s="20" t="s">
        <v>82</v>
      </c>
      <c r="H118" s="86">
        <v>50.402000000000001</v>
      </c>
      <c r="I118" s="10">
        <v>0</v>
      </c>
      <c r="J118" s="10">
        <v>0</v>
      </c>
      <c r="K118" s="10">
        <v>0</v>
      </c>
      <c r="L118" s="86">
        <v>0</v>
      </c>
      <c r="M118" s="10">
        <v>0</v>
      </c>
      <c r="N118" s="10">
        <v>0</v>
      </c>
      <c r="O118" s="10">
        <v>0</v>
      </c>
      <c r="P118" s="149"/>
      <c r="Q118" s="152"/>
      <c r="R118" s="152"/>
      <c r="S118" s="152"/>
    </row>
    <row r="119" spans="1:19" ht="54.75" customHeight="1" x14ac:dyDescent="0.25">
      <c r="A119" s="224" t="s">
        <v>16</v>
      </c>
      <c r="B119" s="170" t="s">
        <v>18</v>
      </c>
      <c r="C119" s="162" t="s">
        <v>158</v>
      </c>
      <c r="D119" s="226" t="s">
        <v>160</v>
      </c>
      <c r="E119" s="166" t="s">
        <v>131</v>
      </c>
      <c r="F119" s="166" t="s">
        <v>25</v>
      </c>
      <c r="G119" s="38" t="s">
        <v>146</v>
      </c>
      <c r="H119" s="85">
        <v>4.7E-2</v>
      </c>
      <c r="I119" s="68">
        <v>0</v>
      </c>
      <c r="J119" s="68">
        <v>0</v>
      </c>
      <c r="K119" s="68">
        <v>0</v>
      </c>
      <c r="L119" s="85">
        <v>0</v>
      </c>
      <c r="M119" s="68">
        <v>0</v>
      </c>
      <c r="N119" s="68">
        <v>0</v>
      </c>
      <c r="O119" s="68">
        <v>0</v>
      </c>
      <c r="P119" s="147" t="s">
        <v>133</v>
      </c>
      <c r="Q119" s="150">
        <v>100</v>
      </c>
      <c r="R119" s="150">
        <v>100</v>
      </c>
      <c r="S119" s="150">
        <v>100</v>
      </c>
    </row>
    <row r="120" spans="1:19" ht="48.75" customHeight="1" x14ac:dyDescent="0.25">
      <c r="A120" s="225"/>
      <c r="B120" s="171"/>
      <c r="C120" s="163"/>
      <c r="D120" s="227"/>
      <c r="E120" s="167"/>
      <c r="F120" s="167"/>
      <c r="G120" s="20" t="s">
        <v>82</v>
      </c>
      <c r="H120" s="86">
        <v>4.7E-2</v>
      </c>
      <c r="I120" s="10">
        <v>0</v>
      </c>
      <c r="J120" s="10">
        <v>0</v>
      </c>
      <c r="K120" s="10">
        <v>0</v>
      </c>
      <c r="L120" s="86">
        <v>0</v>
      </c>
      <c r="M120" s="10">
        <v>0</v>
      </c>
      <c r="N120" s="10">
        <v>0</v>
      </c>
      <c r="O120" s="10">
        <v>0</v>
      </c>
      <c r="P120" s="149"/>
      <c r="Q120" s="152"/>
      <c r="R120" s="152"/>
      <c r="S120" s="152"/>
    </row>
    <row r="121" spans="1:19" ht="30" customHeight="1" x14ac:dyDescent="0.25">
      <c r="A121" s="224" t="s">
        <v>16</v>
      </c>
      <c r="B121" s="170" t="s">
        <v>18</v>
      </c>
      <c r="C121" s="162" t="s">
        <v>153</v>
      </c>
      <c r="D121" s="226" t="s">
        <v>154</v>
      </c>
      <c r="E121" s="166" t="s">
        <v>131</v>
      </c>
      <c r="F121" s="166" t="s">
        <v>25</v>
      </c>
      <c r="G121" s="38" t="s">
        <v>146</v>
      </c>
      <c r="H121" s="68">
        <v>84.680999999999997</v>
      </c>
      <c r="I121" s="68">
        <v>0</v>
      </c>
      <c r="J121" s="68">
        <v>0</v>
      </c>
      <c r="K121" s="68">
        <v>0</v>
      </c>
      <c r="L121" s="68">
        <v>0</v>
      </c>
      <c r="M121" s="68">
        <v>0</v>
      </c>
      <c r="N121" s="68">
        <v>0</v>
      </c>
      <c r="O121" s="68">
        <v>0</v>
      </c>
      <c r="P121" s="147" t="s">
        <v>133</v>
      </c>
      <c r="Q121" s="150">
        <v>100</v>
      </c>
      <c r="R121" s="150">
        <v>100</v>
      </c>
      <c r="S121" s="150">
        <v>100</v>
      </c>
    </row>
    <row r="122" spans="1:19" ht="30" customHeight="1" x14ac:dyDescent="0.25">
      <c r="A122" s="225"/>
      <c r="B122" s="171"/>
      <c r="C122" s="163"/>
      <c r="D122" s="227"/>
      <c r="E122" s="167"/>
      <c r="F122" s="167"/>
      <c r="G122" s="20" t="s">
        <v>82</v>
      </c>
      <c r="H122" s="10">
        <v>84.680999999999997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49"/>
      <c r="Q122" s="152"/>
      <c r="R122" s="152"/>
      <c r="S122" s="152"/>
    </row>
    <row r="123" spans="1:19" ht="24.9" customHeight="1" x14ac:dyDescent="0.25">
      <c r="A123" s="223" t="s">
        <v>16</v>
      </c>
      <c r="B123" s="170" t="s">
        <v>18</v>
      </c>
      <c r="C123" s="162" t="s">
        <v>137</v>
      </c>
      <c r="D123" s="164" t="s">
        <v>147</v>
      </c>
      <c r="E123" s="166" t="s">
        <v>131</v>
      </c>
      <c r="F123" s="166" t="s">
        <v>25</v>
      </c>
      <c r="G123" s="38" t="s">
        <v>146</v>
      </c>
      <c r="H123" s="68">
        <v>95.926000000000002</v>
      </c>
      <c r="I123" s="68">
        <v>0</v>
      </c>
      <c r="J123" s="68">
        <v>0</v>
      </c>
      <c r="K123" s="68">
        <v>0</v>
      </c>
      <c r="L123" s="68">
        <v>0</v>
      </c>
      <c r="M123" s="68">
        <v>0</v>
      </c>
      <c r="N123" s="68">
        <v>0</v>
      </c>
      <c r="O123" s="68">
        <v>0</v>
      </c>
      <c r="P123" s="147" t="s">
        <v>204</v>
      </c>
      <c r="Q123" s="150">
        <v>100</v>
      </c>
      <c r="R123" s="150">
        <v>100</v>
      </c>
      <c r="S123" s="150">
        <v>100</v>
      </c>
    </row>
    <row r="124" spans="1:19" ht="24.9" customHeight="1" x14ac:dyDescent="0.25">
      <c r="A124" s="173"/>
      <c r="B124" s="171"/>
      <c r="C124" s="163"/>
      <c r="D124" s="165"/>
      <c r="E124" s="167"/>
      <c r="F124" s="167"/>
      <c r="G124" s="20" t="s">
        <v>82</v>
      </c>
      <c r="H124" s="10">
        <v>95.926000000000002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49"/>
      <c r="Q124" s="152"/>
      <c r="R124" s="152"/>
      <c r="S124" s="152"/>
    </row>
    <row r="125" spans="1:19" ht="24.9" customHeight="1" x14ac:dyDescent="0.25">
      <c r="A125" s="223" t="s">
        <v>16</v>
      </c>
      <c r="B125" s="170" t="s">
        <v>18</v>
      </c>
      <c r="C125" s="162" t="s">
        <v>172</v>
      </c>
      <c r="D125" s="164" t="s">
        <v>182</v>
      </c>
      <c r="E125" s="166" t="s">
        <v>31</v>
      </c>
      <c r="F125" s="166" t="s">
        <v>25</v>
      </c>
      <c r="G125" s="38" t="s">
        <v>14</v>
      </c>
      <c r="H125" s="68">
        <v>0</v>
      </c>
      <c r="I125" s="68">
        <v>0</v>
      </c>
      <c r="J125" s="68">
        <v>2.5</v>
      </c>
      <c r="K125" s="68">
        <v>0</v>
      </c>
      <c r="L125" s="68">
        <v>2.5</v>
      </c>
      <c r="M125" s="68">
        <v>0</v>
      </c>
      <c r="N125" s="68">
        <v>0</v>
      </c>
      <c r="O125" s="68">
        <v>0</v>
      </c>
      <c r="P125" s="147" t="s">
        <v>203</v>
      </c>
      <c r="Q125" s="150">
        <v>100</v>
      </c>
      <c r="R125" s="150">
        <v>100</v>
      </c>
      <c r="S125" s="150">
        <v>100</v>
      </c>
    </row>
    <row r="126" spans="1:19" ht="24.9" customHeight="1" x14ac:dyDescent="0.25">
      <c r="A126" s="254"/>
      <c r="B126" s="183"/>
      <c r="C126" s="184"/>
      <c r="D126" s="195"/>
      <c r="E126" s="180"/>
      <c r="F126" s="180"/>
      <c r="G126" s="38" t="s">
        <v>57</v>
      </c>
      <c r="H126" s="68">
        <v>0</v>
      </c>
      <c r="I126" s="68">
        <v>0</v>
      </c>
      <c r="J126" s="68">
        <v>42.959000000000003</v>
      </c>
      <c r="K126" s="68">
        <v>0</v>
      </c>
      <c r="L126" s="68">
        <v>42.959000000000003</v>
      </c>
      <c r="M126" s="68">
        <v>0</v>
      </c>
      <c r="N126" s="68">
        <v>0</v>
      </c>
      <c r="O126" s="68">
        <v>0</v>
      </c>
      <c r="P126" s="148"/>
      <c r="Q126" s="151"/>
      <c r="R126" s="151"/>
      <c r="S126" s="151"/>
    </row>
    <row r="127" spans="1:19" ht="24.9" customHeight="1" x14ac:dyDescent="0.25">
      <c r="A127" s="173"/>
      <c r="B127" s="171"/>
      <c r="C127" s="163"/>
      <c r="D127" s="165"/>
      <c r="E127" s="167"/>
      <c r="F127" s="167"/>
      <c r="G127" s="20" t="s">
        <v>8</v>
      </c>
      <c r="H127" s="10">
        <v>0</v>
      </c>
      <c r="I127" s="10">
        <v>0</v>
      </c>
      <c r="J127" s="10">
        <v>45.46</v>
      </c>
      <c r="K127" s="10">
        <v>0</v>
      </c>
      <c r="L127" s="10">
        <v>45.459000000000003</v>
      </c>
      <c r="M127" s="10">
        <v>0</v>
      </c>
      <c r="N127" s="10">
        <v>0</v>
      </c>
      <c r="O127" s="10">
        <v>0</v>
      </c>
      <c r="P127" s="149"/>
      <c r="Q127" s="152"/>
      <c r="R127" s="152"/>
      <c r="S127" s="152"/>
    </row>
    <row r="128" spans="1:19" ht="30" customHeight="1" x14ac:dyDescent="0.25">
      <c r="A128" s="223" t="s">
        <v>16</v>
      </c>
      <c r="B128" s="280" t="s">
        <v>18</v>
      </c>
      <c r="C128" s="162" t="s">
        <v>132</v>
      </c>
      <c r="D128" s="164" t="s">
        <v>181</v>
      </c>
      <c r="E128" s="166" t="s">
        <v>92</v>
      </c>
      <c r="F128" s="166" t="s">
        <v>142</v>
      </c>
      <c r="G128" s="38" t="s">
        <v>57</v>
      </c>
      <c r="H128" s="68">
        <v>96.4</v>
      </c>
      <c r="I128" s="68">
        <v>0</v>
      </c>
      <c r="J128" s="68">
        <v>81.501999999999995</v>
      </c>
      <c r="K128" s="68">
        <v>0</v>
      </c>
      <c r="L128" s="68">
        <v>81.099999999999994</v>
      </c>
      <c r="M128" s="68">
        <v>0</v>
      </c>
      <c r="N128" s="68">
        <v>0</v>
      </c>
      <c r="O128" s="68">
        <v>0</v>
      </c>
      <c r="P128" s="168" t="s">
        <v>202</v>
      </c>
      <c r="Q128" s="150">
        <v>100</v>
      </c>
      <c r="R128" s="150">
        <v>100</v>
      </c>
      <c r="S128" s="150">
        <v>100</v>
      </c>
    </row>
    <row r="129" spans="1:19" ht="35.1" customHeight="1" x14ac:dyDescent="0.25">
      <c r="A129" s="173"/>
      <c r="B129" s="280"/>
      <c r="C129" s="163"/>
      <c r="D129" s="165"/>
      <c r="E129" s="167"/>
      <c r="F129" s="167"/>
      <c r="G129" s="20" t="s">
        <v>82</v>
      </c>
      <c r="H129" s="10">
        <v>96.4</v>
      </c>
      <c r="I129" s="10">
        <v>0</v>
      </c>
      <c r="J129" s="10">
        <v>81.501999999999995</v>
      </c>
      <c r="K129" s="10">
        <v>0</v>
      </c>
      <c r="L129" s="10">
        <v>81.099999999999994</v>
      </c>
      <c r="M129" s="10">
        <v>0</v>
      </c>
      <c r="N129" s="10">
        <v>0</v>
      </c>
      <c r="O129" s="10">
        <v>0</v>
      </c>
      <c r="P129" s="169"/>
      <c r="Q129" s="152"/>
      <c r="R129" s="152"/>
      <c r="S129" s="152"/>
    </row>
    <row r="130" spans="1:19" ht="24.9" customHeight="1" x14ac:dyDescent="0.25">
      <c r="A130" s="223" t="s">
        <v>16</v>
      </c>
      <c r="B130" s="170" t="s">
        <v>18</v>
      </c>
      <c r="C130" s="162" t="s">
        <v>134</v>
      </c>
      <c r="D130" s="384" t="s">
        <v>180</v>
      </c>
      <c r="E130" s="166" t="s">
        <v>92</v>
      </c>
      <c r="F130" s="166" t="s">
        <v>142</v>
      </c>
      <c r="G130" s="38" t="s">
        <v>13</v>
      </c>
      <c r="H130" s="68">
        <v>15.965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0</v>
      </c>
      <c r="O130" s="68">
        <v>0</v>
      </c>
      <c r="P130" s="168" t="s">
        <v>133</v>
      </c>
      <c r="Q130" s="150">
        <v>100</v>
      </c>
      <c r="R130" s="150">
        <v>100</v>
      </c>
      <c r="S130" s="150">
        <v>100</v>
      </c>
    </row>
    <row r="131" spans="1:19" ht="24.9" customHeight="1" x14ac:dyDescent="0.25">
      <c r="A131" s="254"/>
      <c r="B131" s="183"/>
      <c r="C131" s="184"/>
      <c r="D131" s="385"/>
      <c r="E131" s="180"/>
      <c r="F131" s="180"/>
      <c r="G131" s="38" t="s">
        <v>14</v>
      </c>
      <c r="H131" s="68">
        <v>0.503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228"/>
      <c r="Q131" s="151"/>
      <c r="R131" s="151"/>
      <c r="S131" s="151"/>
    </row>
    <row r="132" spans="1:19" ht="20.25" customHeight="1" x14ac:dyDescent="0.25">
      <c r="A132" s="173"/>
      <c r="B132" s="171"/>
      <c r="C132" s="163"/>
      <c r="D132" s="386"/>
      <c r="E132" s="167"/>
      <c r="F132" s="167"/>
      <c r="G132" s="20" t="s">
        <v>82</v>
      </c>
      <c r="H132" s="10">
        <v>16.468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69"/>
      <c r="Q132" s="152"/>
      <c r="R132" s="152"/>
      <c r="S132" s="152"/>
    </row>
    <row r="133" spans="1:19" ht="12.75" customHeight="1" x14ac:dyDescent="0.25">
      <c r="A133" s="193" t="s">
        <v>16</v>
      </c>
      <c r="B133" s="170" t="s">
        <v>18</v>
      </c>
      <c r="C133" s="162" t="s">
        <v>89</v>
      </c>
      <c r="D133" s="164" t="s">
        <v>30</v>
      </c>
      <c r="E133" s="196" t="s">
        <v>31</v>
      </c>
      <c r="F133" s="174" t="s">
        <v>40</v>
      </c>
      <c r="G133" s="22" t="s">
        <v>28</v>
      </c>
      <c r="H133" s="23">
        <v>314.22000000000003</v>
      </c>
      <c r="I133" s="23">
        <v>191.9</v>
      </c>
      <c r="J133" s="23">
        <v>266.45</v>
      </c>
      <c r="K133" s="23">
        <v>174.2</v>
      </c>
      <c r="L133" s="23">
        <v>334.3</v>
      </c>
      <c r="M133" s="23">
        <v>263.18299999999999</v>
      </c>
      <c r="N133" s="108">
        <v>300</v>
      </c>
      <c r="O133" s="108">
        <v>330</v>
      </c>
      <c r="P133" s="153" t="s">
        <v>112</v>
      </c>
      <c r="Q133" s="150">
        <v>100</v>
      </c>
      <c r="R133" s="150">
        <v>100</v>
      </c>
      <c r="S133" s="150">
        <v>100</v>
      </c>
    </row>
    <row r="134" spans="1:19" x14ac:dyDescent="0.25">
      <c r="A134" s="181"/>
      <c r="B134" s="183"/>
      <c r="C134" s="184"/>
      <c r="D134" s="195"/>
      <c r="E134" s="196"/>
      <c r="F134" s="197"/>
      <c r="G134" s="22" t="s">
        <v>14</v>
      </c>
      <c r="H134" s="23">
        <v>23.928999999999998</v>
      </c>
      <c r="I134" s="23">
        <v>16.440999999999999</v>
      </c>
      <c r="J134" s="23">
        <v>22.32</v>
      </c>
      <c r="K134" s="23">
        <v>18</v>
      </c>
      <c r="L134" s="23">
        <v>21.805</v>
      </c>
      <c r="M134" s="23">
        <v>16.812000000000001</v>
      </c>
      <c r="N134" s="108">
        <v>25</v>
      </c>
      <c r="O134" s="108">
        <v>25</v>
      </c>
      <c r="P134" s="154"/>
      <c r="Q134" s="151"/>
      <c r="R134" s="151"/>
      <c r="S134" s="151"/>
    </row>
    <row r="135" spans="1:19" x14ac:dyDescent="0.25">
      <c r="A135" s="181"/>
      <c r="B135" s="183"/>
      <c r="C135" s="184"/>
      <c r="D135" s="195"/>
      <c r="E135" s="196"/>
      <c r="F135" s="197"/>
      <c r="G135" s="49" t="s">
        <v>199</v>
      </c>
      <c r="H135" s="23">
        <v>0</v>
      </c>
      <c r="I135" s="23">
        <v>0</v>
      </c>
      <c r="J135" s="23">
        <v>0</v>
      </c>
      <c r="K135" s="23">
        <v>0</v>
      </c>
      <c r="L135" s="23">
        <v>7.5140000000000002</v>
      </c>
      <c r="M135" s="23">
        <v>0</v>
      </c>
      <c r="N135" s="8">
        <v>0</v>
      </c>
      <c r="O135" s="8">
        <v>0</v>
      </c>
      <c r="P135" s="154"/>
      <c r="Q135" s="151"/>
      <c r="R135" s="151"/>
      <c r="S135" s="151"/>
    </row>
    <row r="136" spans="1:19" x14ac:dyDescent="0.25">
      <c r="A136" s="181"/>
      <c r="B136" s="183"/>
      <c r="C136" s="184"/>
      <c r="D136" s="195"/>
      <c r="E136" s="196"/>
      <c r="F136" s="197"/>
      <c r="G136" s="22" t="s">
        <v>32</v>
      </c>
      <c r="H136" s="23">
        <v>262.60000000000002</v>
      </c>
      <c r="I136" s="23">
        <v>168.3</v>
      </c>
      <c r="J136" s="23">
        <v>291.39999999999998</v>
      </c>
      <c r="K136" s="23">
        <v>191.5</v>
      </c>
      <c r="L136" s="23">
        <v>290.89999999999998</v>
      </c>
      <c r="M136" s="23">
        <v>191.5</v>
      </c>
      <c r="N136" s="108">
        <v>270</v>
      </c>
      <c r="O136" s="8">
        <v>280</v>
      </c>
      <c r="P136" s="154"/>
      <c r="Q136" s="151"/>
      <c r="R136" s="151"/>
      <c r="S136" s="151"/>
    </row>
    <row r="137" spans="1:19" ht="13.8" thickBot="1" x14ac:dyDescent="0.3">
      <c r="A137" s="194"/>
      <c r="B137" s="183"/>
      <c r="C137" s="184"/>
      <c r="D137" s="165"/>
      <c r="E137" s="166"/>
      <c r="F137" s="197"/>
      <c r="G137" s="99" t="s">
        <v>11</v>
      </c>
      <c r="H137" s="101">
        <f t="shared" ref="H137:O137" si="5">SUM(H133+H134+H135+H136)</f>
        <v>600.74900000000002</v>
      </c>
      <c r="I137" s="101">
        <f t="shared" si="5"/>
        <v>376.64100000000002</v>
      </c>
      <c r="J137" s="101">
        <f t="shared" si="5"/>
        <v>580.16999999999996</v>
      </c>
      <c r="K137" s="101">
        <f t="shared" si="5"/>
        <v>383.7</v>
      </c>
      <c r="L137" s="101">
        <f t="shared" si="5"/>
        <v>654.51900000000001</v>
      </c>
      <c r="M137" s="101">
        <f t="shared" si="5"/>
        <v>471.495</v>
      </c>
      <c r="N137" s="101">
        <f t="shared" si="5"/>
        <v>595</v>
      </c>
      <c r="O137" s="101">
        <f t="shared" si="5"/>
        <v>635</v>
      </c>
      <c r="P137" s="154"/>
      <c r="Q137" s="151"/>
      <c r="R137" s="151"/>
      <c r="S137" s="151"/>
    </row>
    <row r="138" spans="1:19" ht="21.75" customHeight="1" x14ac:dyDescent="0.25">
      <c r="A138" s="172" t="s">
        <v>16</v>
      </c>
      <c r="B138" s="170" t="s">
        <v>18</v>
      </c>
      <c r="C138" s="162" t="s">
        <v>194</v>
      </c>
      <c r="D138" s="164" t="s">
        <v>195</v>
      </c>
      <c r="E138" s="166" t="s">
        <v>31</v>
      </c>
      <c r="F138" s="174" t="s">
        <v>40</v>
      </c>
      <c r="G138" s="109" t="s">
        <v>32</v>
      </c>
      <c r="H138" s="46">
        <v>0</v>
      </c>
      <c r="I138" s="46">
        <v>0</v>
      </c>
      <c r="J138" s="46">
        <v>0</v>
      </c>
      <c r="K138" s="46">
        <v>0</v>
      </c>
      <c r="L138" s="46">
        <v>0.5</v>
      </c>
      <c r="M138" s="46">
        <v>0</v>
      </c>
      <c r="N138" s="46">
        <v>0</v>
      </c>
      <c r="O138" s="46">
        <v>0</v>
      </c>
      <c r="P138" s="160" t="s">
        <v>193</v>
      </c>
      <c r="Q138" s="150">
        <v>2693</v>
      </c>
      <c r="R138" s="150">
        <v>2774</v>
      </c>
      <c r="S138" s="150">
        <v>2857</v>
      </c>
    </row>
    <row r="139" spans="1:19" x14ac:dyDescent="0.25">
      <c r="A139" s="173"/>
      <c r="B139" s="171"/>
      <c r="C139" s="163"/>
      <c r="D139" s="165"/>
      <c r="E139" s="167"/>
      <c r="F139" s="175"/>
      <c r="G139" s="20" t="s">
        <v>81</v>
      </c>
      <c r="H139" s="10">
        <v>0</v>
      </c>
      <c r="I139" s="10">
        <v>0</v>
      </c>
      <c r="J139" s="10">
        <v>0</v>
      </c>
      <c r="K139" s="10">
        <v>0</v>
      </c>
      <c r="L139" s="10">
        <v>0.5</v>
      </c>
      <c r="M139" s="10">
        <v>0</v>
      </c>
      <c r="N139" s="10">
        <v>0</v>
      </c>
      <c r="O139" s="10">
        <v>0</v>
      </c>
      <c r="P139" s="161"/>
      <c r="Q139" s="152"/>
      <c r="R139" s="152"/>
      <c r="S139" s="152"/>
    </row>
    <row r="140" spans="1:19" ht="13.8" thickBot="1" x14ac:dyDescent="0.3">
      <c r="A140" s="72" t="s">
        <v>16</v>
      </c>
      <c r="B140" s="69" t="s">
        <v>18</v>
      </c>
      <c r="C140" s="218" t="s">
        <v>12</v>
      </c>
      <c r="D140" s="219"/>
      <c r="E140" s="219"/>
      <c r="F140" s="219"/>
      <c r="G140" s="220"/>
      <c r="H140" s="70">
        <f>SUM(H103+H106+H137+H102+H132+H129+H124+H122+H120+H118+H116+H114+H112+H110+H108)</f>
        <v>1169.6310000000003</v>
      </c>
      <c r="I140" s="70">
        <f>SUM(I103+I106+I137+I102+I132+I129)</f>
        <v>376.64100000000002</v>
      </c>
      <c r="J140" s="70">
        <f>SUM(J103+J106+J137+J102+J132+J129+J127)</f>
        <v>802.13199999999995</v>
      </c>
      <c r="K140" s="70">
        <f>SUM(K103+K106+K137+K102+K132+K129+K127)</f>
        <v>383.7</v>
      </c>
      <c r="L140" s="71">
        <f>SUM(L106+L137+L102+L132+L129+L124+L112+L110+L108+L114+L116+L118+L120+L122+L127+L139)</f>
        <v>796.57799999999997</v>
      </c>
      <c r="M140" s="70">
        <f>SUM(M103+M106+M137+M102+M132+M129+M127)</f>
        <v>471.495</v>
      </c>
      <c r="N140" s="70">
        <f>SUM(N102+N106+N137+N132+N129+N1320)</f>
        <v>687.9</v>
      </c>
      <c r="O140" s="70">
        <f>SUM(O106+O137+O102+O132+O129)</f>
        <v>654</v>
      </c>
      <c r="P140" s="70"/>
      <c r="Q140" s="70"/>
      <c r="R140" s="70"/>
      <c r="S140" s="70"/>
    </row>
    <row r="141" spans="1:19" x14ac:dyDescent="0.25">
      <c r="A141" s="60" t="s">
        <v>16</v>
      </c>
      <c r="B141" s="61" t="s">
        <v>19</v>
      </c>
      <c r="C141" s="221" t="s">
        <v>55</v>
      </c>
      <c r="D141" s="222"/>
      <c r="E141" s="222"/>
      <c r="F141" s="222"/>
      <c r="G141" s="222"/>
      <c r="H141" s="222"/>
      <c r="I141" s="222"/>
      <c r="J141" s="222"/>
      <c r="K141" s="222"/>
      <c r="L141" s="222"/>
      <c r="M141" s="106"/>
      <c r="N141" s="106"/>
      <c r="O141" s="106"/>
      <c r="P141" s="62"/>
      <c r="Q141" s="63"/>
      <c r="R141" s="63"/>
      <c r="S141" s="63"/>
    </row>
    <row r="142" spans="1:19" ht="18" customHeight="1" x14ac:dyDescent="0.25">
      <c r="A142" s="213" t="s">
        <v>16</v>
      </c>
      <c r="B142" s="214" t="s">
        <v>19</v>
      </c>
      <c r="C142" s="215">
        <v>1</v>
      </c>
      <c r="D142" s="164" t="s">
        <v>191</v>
      </c>
      <c r="E142" s="216" t="s">
        <v>84</v>
      </c>
      <c r="F142" s="166" t="s">
        <v>142</v>
      </c>
      <c r="G142" s="38" t="s">
        <v>14</v>
      </c>
      <c r="H142" s="68">
        <v>0</v>
      </c>
      <c r="I142" s="68">
        <v>0</v>
      </c>
      <c r="J142" s="58">
        <v>30</v>
      </c>
      <c r="K142" s="68">
        <v>0</v>
      </c>
      <c r="L142" s="68">
        <v>30</v>
      </c>
      <c r="M142" s="68">
        <v>0</v>
      </c>
      <c r="N142" s="23">
        <v>15</v>
      </c>
      <c r="O142" s="23">
        <v>0</v>
      </c>
      <c r="P142" s="201" t="s">
        <v>109</v>
      </c>
      <c r="Q142" s="150">
        <v>100</v>
      </c>
      <c r="R142" s="150">
        <v>100</v>
      </c>
      <c r="S142" s="150">
        <v>100</v>
      </c>
    </row>
    <row r="143" spans="1:19" ht="18" customHeight="1" x14ac:dyDescent="0.25">
      <c r="A143" s="213"/>
      <c r="B143" s="214"/>
      <c r="C143" s="215"/>
      <c r="D143" s="195"/>
      <c r="E143" s="217"/>
      <c r="F143" s="180"/>
      <c r="G143" s="38" t="s">
        <v>57</v>
      </c>
      <c r="H143" s="58">
        <v>9.2750000000000004</v>
      </c>
      <c r="I143" s="68">
        <v>0</v>
      </c>
      <c r="J143" s="58">
        <v>254.61699999999999</v>
      </c>
      <c r="K143" s="68">
        <v>0</v>
      </c>
      <c r="L143" s="68">
        <v>254.61799999999999</v>
      </c>
      <c r="M143" s="68">
        <v>0</v>
      </c>
      <c r="N143" s="23">
        <v>100.5</v>
      </c>
      <c r="O143" s="23">
        <v>0</v>
      </c>
      <c r="P143" s="390"/>
      <c r="Q143" s="151"/>
      <c r="R143" s="151"/>
      <c r="S143" s="151"/>
    </row>
    <row r="144" spans="1:19" ht="18" customHeight="1" x14ac:dyDescent="0.25">
      <c r="A144" s="213"/>
      <c r="B144" s="214"/>
      <c r="C144" s="215"/>
      <c r="D144" s="195"/>
      <c r="E144" s="217"/>
      <c r="F144" s="180"/>
      <c r="G144" s="38" t="s">
        <v>13</v>
      </c>
      <c r="H144" s="58">
        <v>1.6359999999999999</v>
      </c>
      <c r="I144" s="68">
        <v>0</v>
      </c>
      <c r="J144" s="58">
        <v>44.932000000000002</v>
      </c>
      <c r="K144" s="68">
        <v>0</v>
      </c>
      <c r="L144" s="68">
        <v>44.932000000000002</v>
      </c>
      <c r="M144" s="68">
        <v>0</v>
      </c>
      <c r="N144" s="23">
        <v>17.809999999999999</v>
      </c>
      <c r="O144" s="23">
        <v>0</v>
      </c>
      <c r="P144" s="390"/>
      <c r="Q144" s="151"/>
      <c r="R144" s="151"/>
      <c r="S144" s="151"/>
    </row>
    <row r="145" spans="1:19" ht="17.25" customHeight="1" x14ac:dyDescent="0.25">
      <c r="A145" s="213"/>
      <c r="B145" s="214"/>
      <c r="C145" s="215"/>
      <c r="D145" s="165"/>
      <c r="E145" s="217"/>
      <c r="F145" s="167"/>
      <c r="G145" s="45" t="s">
        <v>81</v>
      </c>
      <c r="H145" s="52">
        <v>10.911</v>
      </c>
      <c r="I145" s="7">
        <v>0</v>
      </c>
      <c r="J145" s="52">
        <v>329.54899999999998</v>
      </c>
      <c r="K145" s="7">
        <v>0</v>
      </c>
      <c r="L145" s="7">
        <v>329.54899999999998</v>
      </c>
      <c r="M145" s="7">
        <v>0</v>
      </c>
      <c r="N145" s="24">
        <f>SUM(N142+N143+N144)</f>
        <v>133.31</v>
      </c>
      <c r="O145" s="24">
        <f>SUM(O142:O144)</f>
        <v>0</v>
      </c>
      <c r="P145" s="391"/>
      <c r="Q145" s="152"/>
      <c r="R145" s="152"/>
      <c r="S145" s="152"/>
    </row>
    <row r="146" spans="1:19" ht="15" customHeight="1" x14ac:dyDescent="0.25">
      <c r="A146" s="387" t="s">
        <v>16</v>
      </c>
      <c r="B146" s="207" t="s">
        <v>19</v>
      </c>
      <c r="C146" s="210">
        <v>2</v>
      </c>
      <c r="D146" s="164" t="s">
        <v>179</v>
      </c>
      <c r="E146" s="198" t="s">
        <v>136</v>
      </c>
      <c r="F146" s="166" t="s">
        <v>142</v>
      </c>
      <c r="G146" s="98" t="s">
        <v>13</v>
      </c>
      <c r="H146" s="58">
        <v>16.393999999999998</v>
      </c>
      <c r="I146" s="68">
        <v>0</v>
      </c>
      <c r="J146" s="58">
        <v>0</v>
      </c>
      <c r="K146" s="68">
        <v>0</v>
      </c>
      <c r="L146" s="68">
        <v>0</v>
      </c>
      <c r="M146" s="68">
        <v>0</v>
      </c>
      <c r="N146" s="23">
        <v>0</v>
      </c>
      <c r="O146" s="23">
        <v>0</v>
      </c>
      <c r="P146" s="201" t="s">
        <v>109</v>
      </c>
      <c r="Q146" s="204">
        <v>100</v>
      </c>
      <c r="R146" s="204">
        <v>100</v>
      </c>
      <c r="S146" s="204">
        <v>100</v>
      </c>
    </row>
    <row r="147" spans="1:19" ht="15.75" customHeight="1" x14ac:dyDescent="0.25">
      <c r="A147" s="388"/>
      <c r="B147" s="208"/>
      <c r="C147" s="211"/>
      <c r="D147" s="195"/>
      <c r="E147" s="199"/>
      <c r="F147" s="180"/>
      <c r="G147" s="98" t="s">
        <v>93</v>
      </c>
      <c r="H147" s="58">
        <v>25.600999999999999</v>
      </c>
      <c r="I147" s="68">
        <v>0</v>
      </c>
      <c r="J147" s="58">
        <v>0</v>
      </c>
      <c r="K147" s="68">
        <v>0</v>
      </c>
      <c r="L147" s="68">
        <v>0</v>
      </c>
      <c r="M147" s="68">
        <v>0</v>
      </c>
      <c r="N147" s="23">
        <v>0</v>
      </c>
      <c r="O147" s="23">
        <v>0</v>
      </c>
      <c r="P147" s="202"/>
      <c r="Q147" s="205"/>
      <c r="R147" s="205"/>
      <c r="S147" s="205"/>
    </row>
    <row r="148" spans="1:19" ht="14.25" customHeight="1" x14ac:dyDescent="0.25">
      <c r="A148" s="388"/>
      <c r="B148" s="208"/>
      <c r="C148" s="211"/>
      <c r="D148" s="195"/>
      <c r="E148" s="199"/>
      <c r="F148" s="180"/>
      <c r="G148" s="98" t="s">
        <v>57</v>
      </c>
      <c r="H148" s="58">
        <v>92.903000000000006</v>
      </c>
      <c r="I148" s="68">
        <v>0</v>
      </c>
      <c r="J148" s="58">
        <v>12.007</v>
      </c>
      <c r="K148" s="68">
        <v>0</v>
      </c>
      <c r="L148" s="68">
        <v>0</v>
      </c>
      <c r="M148" s="68">
        <v>0</v>
      </c>
      <c r="N148" s="68">
        <v>37</v>
      </c>
      <c r="O148" s="68">
        <v>37</v>
      </c>
      <c r="P148" s="202"/>
      <c r="Q148" s="205"/>
      <c r="R148" s="205"/>
      <c r="S148" s="205"/>
    </row>
    <row r="149" spans="1:19" ht="14.25" customHeight="1" x14ac:dyDescent="0.25">
      <c r="A149" s="388"/>
      <c r="B149" s="208"/>
      <c r="C149" s="211"/>
      <c r="D149" s="195"/>
      <c r="E149" s="199"/>
      <c r="F149" s="180"/>
      <c r="G149" s="98" t="s">
        <v>14</v>
      </c>
      <c r="H149" s="58">
        <v>12.8</v>
      </c>
      <c r="I149" s="68">
        <v>0</v>
      </c>
      <c r="J149" s="58">
        <v>0</v>
      </c>
      <c r="K149" s="68">
        <v>0</v>
      </c>
      <c r="L149" s="68">
        <v>12.009</v>
      </c>
      <c r="M149" s="68">
        <v>0</v>
      </c>
      <c r="N149" s="68">
        <v>13</v>
      </c>
      <c r="O149" s="68">
        <v>13</v>
      </c>
      <c r="P149" s="202"/>
      <c r="Q149" s="205"/>
      <c r="R149" s="205"/>
      <c r="S149" s="205"/>
    </row>
    <row r="150" spans="1:19" ht="12" customHeight="1" x14ac:dyDescent="0.25">
      <c r="A150" s="389"/>
      <c r="B150" s="209"/>
      <c r="C150" s="212"/>
      <c r="D150" s="165"/>
      <c r="E150" s="200"/>
      <c r="F150" s="167"/>
      <c r="G150" s="64" t="s">
        <v>81</v>
      </c>
      <c r="H150" s="67">
        <v>147.69999999999999</v>
      </c>
      <c r="I150" s="64">
        <v>0</v>
      </c>
      <c r="J150" s="67">
        <f>SUM(J146:J149)</f>
        <v>12.007</v>
      </c>
      <c r="K150" s="64">
        <v>0</v>
      </c>
      <c r="L150" s="64">
        <v>12.007</v>
      </c>
      <c r="M150" s="64">
        <v>0</v>
      </c>
      <c r="N150" s="64">
        <v>50</v>
      </c>
      <c r="O150" s="64">
        <v>50</v>
      </c>
      <c r="P150" s="203"/>
      <c r="Q150" s="206"/>
      <c r="R150" s="206"/>
      <c r="S150" s="206"/>
    </row>
    <row r="151" spans="1:19" ht="16.5" customHeight="1" x14ac:dyDescent="0.25">
      <c r="A151" s="181" t="s">
        <v>16</v>
      </c>
      <c r="B151" s="183" t="s">
        <v>19</v>
      </c>
      <c r="C151" s="184" t="s">
        <v>56</v>
      </c>
      <c r="D151" s="185" t="s">
        <v>178</v>
      </c>
      <c r="E151" s="180" t="s">
        <v>46</v>
      </c>
      <c r="F151" s="166" t="s">
        <v>143</v>
      </c>
      <c r="G151" s="65" t="s">
        <v>57</v>
      </c>
      <c r="H151" s="55">
        <v>70.533000000000001</v>
      </c>
      <c r="I151" s="104">
        <v>0</v>
      </c>
      <c r="J151" s="55">
        <v>16.663</v>
      </c>
      <c r="K151" s="104">
        <v>0</v>
      </c>
      <c r="L151" s="59">
        <v>16.663</v>
      </c>
      <c r="M151" s="104">
        <v>0</v>
      </c>
      <c r="N151" s="104">
        <v>0</v>
      </c>
      <c r="O151" s="104">
        <v>0</v>
      </c>
      <c r="P151" s="153" t="s">
        <v>112</v>
      </c>
      <c r="Q151" s="150">
        <v>100</v>
      </c>
      <c r="R151" s="152">
        <v>0</v>
      </c>
      <c r="S151" s="152">
        <v>0</v>
      </c>
    </row>
    <row r="152" spans="1:19" ht="17.25" customHeight="1" x14ac:dyDescent="0.25">
      <c r="A152" s="181"/>
      <c r="B152" s="183"/>
      <c r="C152" s="184"/>
      <c r="D152" s="185"/>
      <c r="E152" s="180"/>
      <c r="F152" s="180"/>
      <c r="G152" s="33" t="s">
        <v>14</v>
      </c>
      <c r="H152" s="68">
        <v>0</v>
      </c>
      <c r="I152" s="8">
        <v>0</v>
      </c>
      <c r="J152" s="68">
        <v>0</v>
      </c>
      <c r="K152" s="8">
        <v>0</v>
      </c>
      <c r="L152" s="68">
        <v>0</v>
      </c>
      <c r="M152" s="8">
        <v>0</v>
      </c>
      <c r="N152" s="8">
        <v>0</v>
      </c>
      <c r="O152" s="8">
        <v>0</v>
      </c>
      <c r="P152" s="154"/>
      <c r="Q152" s="151"/>
      <c r="R152" s="156"/>
      <c r="S152" s="156"/>
    </row>
    <row r="153" spans="1:19" ht="12" customHeight="1" thickBot="1" x14ac:dyDescent="0.3">
      <c r="A153" s="182"/>
      <c r="B153" s="171"/>
      <c r="C153" s="163"/>
      <c r="D153" s="186"/>
      <c r="E153" s="167"/>
      <c r="F153" s="187"/>
      <c r="G153" s="12" t="s">
        <v>8</v>
      </c>
      <c r="H153" s="52">
        <v>70.533000000000001</v>
      </c>
      <c r="I153" s="7">
        <v>0</v>
      </c>
      <c r="J153" s="52">
        <v>16.663</v>
      </c>
      <c r="K153" s="7">
        <v>0</v>
      </c>
      <c r="L153" s="52">
        <v>16.663</v>
      </c>
      <c r="M153" s="7">
        <v>0</v>
      </c>
      <c r="N153" s="7">
        <v>0</v>
      </c>
      <c r="O153" s="7">
        <v>0</v>
      </c>
      <c r="P153" s="155"/>
      <c r="Q153" s="152"/>
      <c r="R153" s="156"/>
      <c r="S153" s="156"/>
    </row>
    <row r="154" spans="1:19" ht="13.8" thickBot="1" x14ac:dyDescent="0.3">
      <c r="A154" s="39"/>
      <c r="B154" s="27" t="s">
        <v>19</v>
      </c>
      <c r="C154" s="157" t="s">
        <v>12</v>
      </c>
      <c r="D154" s="158"/>
      <c r="E154" s="158"/>
      <c r="F154" s="158"/>
      <c r="G154" s="159"/>
      <c r="H154" s="54">
        <f>SUM(H153+H150+H145)</f>
        <v>229.14400000000001</v>
      </c>
      <c r="I154" s="54">
        <f>SUM(I153+I150+I145)</f>
        <v>0</v>
      </c>
      <c r="J154" s="54">
        <f>SUM(J145+J150+J153)</f>
        <v>358.21899999999999</v>
      </c>
      <c r="K154" s="54">
        <f t="shared" ref="K154" si="6">SUM(K153)</f>
        <v>0</v>
      </c>
      <c r="L154" s="54">
        <f t="shared" ref="L154:O154" si="7">SUM(L153+L150+L145)</f>
        <v>358.21899999999999</v>
      </c>
      <c r="M154" s="54">
        <f t="shared" si="7"/>
        <v>0</v>
      </c>
      <c r="N154" s="54">
        <f t="shared" si="7"/>
        <v>183.31</v>
      </c>
      <c r="O154" s="54">
        <f t="shared" si="7"/>
        <v>50</v>
      </c>
      <c r="P154" s="28"/>
      <c r="Q154" s="28"/>
      <c r="R154" s="28"/>
      <c r="S154" s="44"/>
    </row>
    <row r="155" spans="1:19" ht="13.8" thickBot="1" x14ac:dyDescent="0.3">
      <c r="A155" s="40" t="s">
        <v>16</v>
      </c>
      <c r="B155" s="17"/>
      <c r="C155" s="17"/>
      <c r="D155" s="17"/>
      <c r="E155" s="17"/>
      <c r="F155" s="17"/>
      <c r="G155" s="17"/>
      <c r="H155" s="18">
        <f>SUM(H48+H98+H140+H154)</f>
        <v>16170.294000000002</v>
      </c>
      <c r="I155" s="18">
        <f>SUM(I48+I98+I140+I154)</f>
        <v>2274.1119999999996</v>
      </c>
      <c r="J155" s="18">
        <f>SUM(J48+J98+J140+J154)</f>
        <v>18046.042999999998</v>
      </c>
      <c r="K155" s="18">
        <f>SUM(K48+K98+K140+K154)</f>
        <v>3621.1539999999995</v>
      </c>
      <c r="L155" s="18">
        <f>SUM(L140+L98+L48+L154)</f>
        <v>16708.375</v>
      </c>
      <c r="M155" s="18">
        <f>SUM(M48+M98+M140+M154)</f>
        <v>2716.4249999999997</v>
      </c>
      <c r="N155" s="18">
        <f>SUM(N48+N98+N140+N154)</f>
        <v>16570.910000000003</v>
      </c>
      <c r="O155" s="18">
        <f>SUM(O48+O98+O140+O154)</f>
        <v>16659.2</v>
      </c>
      <c r="P155" s="19"/>
      <c r="Q155" s="19"/>
      <c r="R155" s="19"/>
      <c r="S155" s="19"/>
    </row>
    <row r="156" spans="1:19" x14ac:dyDescent="0.25">
      <c r="A156" s="74"/>
      <c r="B156" s="75"/>
      <c r="C156" s="75"/>
      <c r="D156" s="75"/>
      <c r="E156" s="75"/>
      <c r="F156" s="75"/>
      <c r="G156" s="75"/>
      <c r="H156" s="76"/>
      <c r="I156" s="76"/>
      <c r="J156" s="76"/>
      <c r="K156" s="76"/>
      <c r="L156" s="76"/>
      <c r="M156" s="76"/>
      <c r="N156" s="76"/>
      <c r="O156" s="76"/>
      <c r="P156" s="77"/>
      <c r="Q156" s="77"/>
      <c r="R156" s="77"/>
      <c r="S156" s="77"/>
    </row>
    <row r="157" spans="1:19" x14ac:dyDescent="0.25">
      <c r="A157" s="74"/>
      <c r="B157" s="191" t="s">
        <v>196</v>
      </c>
      <c r="C157" s="192"/>
      <c r="D157" s="192"/>
      <c r="E157" s="192"/>
      <c r="F157" s="192"/>
      <c r="G157" s="192"/>
      <c r="H157" s="76"/>
      <c r="I157" s="76"/>
      <c r="J157" s="76"/>
      <c r="K157" s="76"/>
      <c r="L157" s="76"/>
      <c r="M157" s="76"/>
      <c r="N157" s="76"/>
      <c r="O157" s="76"/>
      <c r="P157" s="77"/>
      <c r="Q157" s="77"/>
      <c r="R157" s="77"/>
      <c r="S157" s="77"/>
    </row>
    <row r="158" spans="1:19" x14ac:dyDescent="0.25">
      <c r="A158" s="78"/>
      <c r="B158" s="79"/>
      <c r="C158" s="79"/>
      <c r="D158" s="80"/>
      <c r="E158" s="79"/>
      <c r="F158" s="79"/>
      <c r="G158" s="79"/>
      <c r="H158" s="80"/>
      <c r="I158" s="79"/>
      <c r="J158" s="80"/>
      <c r="K158" s="79"/>
      <c r="L158" s="81"/>
      <c r="M158" s="79"/>
      <c r="N158" s="79"/>
      <c r="O158" s="79"/>
      <c r="P158" s="79"/>
      <c r="Q158" s="79"/>
      <c r="R158" s="79"/>
      <c r="S158" s="79"/>
    </row>
    <row r="159" spans="1:19" x14ac:dyDescent="0.25">
      <c r="A159" s="176" t="s">
        <v>90</v>
      </c>
      <c r="B159" s="177" t="s">
        <v>69</v>
      </c>
      <c r="C159" s="178"/>
      <c r="D159" s="178"/>
      <c r="E159" s="178"/>
      <c r="F159" s="179"/>
      <c r="G159" s="41" t="s">
        <v>14</v>
      </c>
      <c r="H159" s="68">
        <f>SUM(+H22+H32+H38+H40+H42+H44+H46+H50+H52+H54+H62+H64+H68+H70+H74+H78+H101+H28+H30+H84+H131+H82+H90+H94+H100+H105+H134+H152+H149+H142+H111+H87)</f>
        <v>4400.4790000000003</v>
      </c>
      <c r="I159" s="68">
        <f>SUM(I22+I32+I38+I40+I42+I44+I46+I50+I52+I54+I62+I64+I68+I70+I74+I78+I101+I131+I28+I30+I82+I84+I90+I94+I105+I134+I152)</f>
        <v>1327.1949999999999</v>
      </c>
      <c r="J159" s="23">
        <f>SUM(J22+J32+J38+J40+J42+J44+J46+J50+J52+J54+J62+J64+J68+J70+J74+J78+J101+J105+J152+J134+J100+J94+J90+J82+J30+J28+J131+J149+J142+J125)</f>
        <v>5130.9369999999999</v>
      </c>
      <c r="K159" s="23">
        <f>SUM(K22+K32+K38+K40+K42+K44+K46+K50+K52+K54+K62+K64+K68+K70+K74+K78+K101+K105+K134+K94+K90+K27+K131)</f>
        <v>1635.23</v>
      </c>
      <c r="L159" s="82">
        <f>SUM(L40+L22+L68+L64+L62+L54+L50+L38+L46+L32+L42+L52+L74+L28+L30+L44+L70+L78+L90+L100+L105+L134+L152+L94+L131+L149+L142+L82+L87+L111+L125+L24)</f>
        <v>4576.63</v>
      </c>
      <c r="M159" s="82">
        <f>SUM(M131+M28+M30+M32+M38+M40+M42+M44+M46+M50+M52+M54+M62+M64+M68+M70+M74+M78+M90+M100+M105+M134+M94+M152+M149+M142+M111+M109)</f>
        <v>1505.97</v>
      </c>
      <c r="N159" s="68">
        <f>SUM(N131+N101+N78+N74+N68+N64+N62+N54+N52+N50+N38+N46+N32+N22+N70+N105+N44+N42+N40+N134+N94+N90+N82+N30+N28+N100+N152+N149+N142)</f>
        <v>4598.8999999999996</v>
      </c>
      <c r="O159" s="68">
        <f>SUM(O131+O101+O78+O74+O68+O64+O62+O54+O52+O50+O38+O46+O32+O22+O70+O105+O44+O42+O40+O152+O134+O100+O94+O90+O82+O30+O28+O149+O102)</f>
        <v>4647.2</v>
      </c>
      <c r="P159" s="6"/>
      <c r="Q159" s="1"/>
      <c r="R159" s="1"/>
      <c r="S159" s="1"/>
    </row>
    <row r="160" spans="1:19" x14ac:dyDescent="0.25">
      <c r="A160" s="176"/>
      <c r="B160" s="177" t="s">
        <v>70</v>
      </c>
      <c r="C160" s="178"/>
      <c r="D160" s="178"/>
      <c r="E160" s="178"/>
      <c r="F160" s="179"/>
      <c r="G160" s="41" t="s">
        <v>13</v>
      </c>
      <c r="H160" s="58">
        <f>SUM(H15+H17+H19+H65+H75+H79+H130+H144+H146+H96)</f>
        <v>8244.2950000000001</v>
      </c>
      <c r="I160" s="68">
        <f>SUM(I15+I17+I19+I65+I75+I79+I130+I96)</f>
        <v>0</v>
      </c>
      <c r="J160" s="68">
        <f>SUM(J15+J17+J19+J65+J75+J79+J130+J144+J146)</f>
        <v>8207.0319999999992</v>
      </c>
      <c r="K160" s="68">
        <f>SUM(K15+K17+K19+K65+K75+K79+K96+K130)</f>
        <v>0</v>
      </c>
      <c r="L160" s="82">
        <f>SUM(L79+L75+L19+L17+L15+L130+L144+L146)</f>
        <v>8061.0319999999992</v>
      </c>
      <c r="M160" s="82">
        <f>SUM(M79+M75+M19+M17+M15+M130+M144+M146)</f>
        <v>0</v>
      </c>
      <c r="N160" s="68">
        <f>SUM(N79+N75+N65+N19+N17+N15+N96+N130+N144)</f>
        <v>8228.31</v>
      </c>
      <c r="O160" s="68">
        <f>SUM(O79+O75+O65+O19+O17+O15+O130+O144)</f>
        <v>8270.5</v>
      </c>
      <c r="P160" s="1"/>
      <c r="Q160" s="1"/>
      <c r="R160" s="1"/>
      <c r="S160" s="1"/>
    </row>
    <row r="161" spans="1:19" x14ac:dyDescent="0.25">
      <c r="A161" s="176"/>
      <c r="B161" s="177" t="s">
        <v>197</v>
      </c>
      <c r="C161" s="178"/>
      <c r="D161" s="178"/>
      <c r="E161" s="178"/>
      <c r="F161" s="179"/>
      <c r="G161" s="42" t="s">
        <v>198</v>
      </c>
      <c r="H161" s="68">
        <v>0</v>
      </c>
      <c r="I161" s="68">
        <v>0</v>
      </c>
      <c r="J161" s="68">
        <v>0</v>
      </c>
      <c r="K161" s="68">
        <v>0</v>
      </c>
      <c r="L161" s="82">
        <f>SUM(L21,L58,L65,L67,L86,L96)</f>
        <v>638.29600000000005</v>
      </c>
      <c r="M161" s="82">
        <f>SUM(M21,M58,M65,M67,M86,M96)</f>
        <v>90.699999999999989</v>
      </c>
      <c r="N161" s="68">
        <v>0</v>
      </c>
      <c r="O161" s="68">
        <v>0</v>
      </c>
      <c r="P161" s="1"/>
      <c r="Q161" s="166"/>
      <c r="R161" s="1"/>
      <c r="S161" s="1"/>
    </row>
    <row r="162" spans="1:19" x14ac:dyDescent="0.25">
      <c r="A162" s="176"/>
      <c r="B162" s="177" t="s">
        <v>71</v>
      </c>
      <c r="C162" s="178"/>
      <c r="D162" s="178"/>
      <c r="E162" s="178"/>
      <c r="F162" s="179"/>
      <c r="G162" s="41" t="s">
        <v>28</v>
      </c>
      <c r="H162" s="68">
        <f>SUM(H55+H133+H93)</f>
        <v>464.22</v>
      </c>
      <c r="I162" s="68">
        <f>SUM(I55+I133+I93)</f>
        <v>262.37099999999998</v>
      </c>
      <c r="J162" s="68">
        <f>SUM(J55+J133+J93)</f>
        <v>412.21</v>
      </c>
      <c r="K162" s="68">
        <f>SUM(K133+K55)</f>
        <v>245.17699999999999</v>
      </c>
      <c r="L162" s="82">
        <f>SUM(L133+L55+L93)</f>
        <v>480.06</v>
      </c>
      <c r="M162" s="82">
        <f>SUM(M133+M55+M93)</f>
        <v>334.15999999999997</v>
      </c>
      <c r="N162" s="68">
        <f>SUM(N133+N55+N93)</f>
        <v>440</v>
      </c>
      <c r="O162" s="68">
        <f>SUM(O133+O55+O93)</f>
        <v>478</v>
      </c>
      <c r="P162" s="1"/>
      <c r="Q162" s="180"/>
      <c r="R162" s="1"/>
      <c r="S162" s="1"/>
    </row>
    <row r="163" spans="1:19" x14ac:dyDescent="0.25">
      <c r="A163" s="176"/>
      <c r="B163" s="177" t="s">
        <v>72</v>
      </c>
      <c r="C163" s="178"/>
      <c r="D163" s="178"/>
      <c r="E163" s="178"/>
      <c r="F163" s="179"/>
      <c r="G163" s="41" t="s">
        <v>32</v>
      </c>
      <c r="H163" s="58">
        <f>SUM(H25+H27+H36+H58+H60+H136+H34+H123+H121+H119+H117+H115+H113+H109+H107+H86+H92)</f>
        <v>2701.5858900000003</v>
      </c>
      <c r="I163" s="68">
        <f>SUM(I25+I27+I36+I58+I60+I136+I34+I92+I86)</f>
        <v>684.54550000000006</v>
      </c>
      <c r="J163" s="23">
        <f>SUM(J25+J27+J36+J58+J60+J136+J92+J34)</f>
        <v>3615.2150000000001</v>
      </c>
      <c r="K163" s="68">
        <f>SUM(K25+K27+K36+K58+K60+K136+K92)</f>
        <v>1740.7469999999998</v>
      </c>
      <c r="L163" s="82">
        <f>SUM(L25,L27,L34,L36,L57,L60,L92,L107,L109,L111,L111,L113,L115,L115,L121,L123,L136,L138)</f>
        <v>2289.0320000000002</v>
      </c>
      <c r="M163" s="82">
        <f>SUM(M25,M27,M34,M36,M57,M60,M92,M107,M109,M111,M111,M113,M115,M115,M121,M123,M136,M138)</f>
        <v>785.59500000000003</v>
      </c>
      <c r="N163" s="68">
        <f>SUM(N136+N60+N36+N27+N25+N58+N92+N34)</f>
        <v>3096</v>
      </c>
      <c r="O163" s="68">
        <f>SUM(O136+O60+O36+O27+O25+O58+O92+O34)</f>
        <v>3226.5</v>
      </c>
      <c r="P163" s="1"/>
      <c r="Q163" s="167"/>
      <c r="R163" s="1"/>
      <c r="S163" s="1"/>
    </row>
    <row r="164" spans="1:19" x14ac:dyDescent="0.25">
      <c r="A164" s="176"/>
      <c r="B164" s="177" t="s">
        <v>200</v>
      </c>
      <c r="C164" s="178"/>
      <c r="D164" s="178"/>
      <c r="E164" s="178"/>
      <c r="F164" s="179"/>
      <c r="G164" s="41" t="s">
        <v>199</v>
      </c>
      <c r="H164" s="68">
        <f>SUM(H56+H135+H147)</f>
        <v>25.600999999999999</v>
      </c>
      <c r="I164" s="68">
        <f>SUM(I56+I135+I105)</f>
        <v>0</v>
      </c>
      <c r="J164" s="68">
        <f>SUM(J56+J135+J147)</f>
        <v>0</v>
      </c>
      <c r="K164" s="68">
        <f>SUM(K56+K135)</f>
        <v>0</v>
      </c>
      <c r="L164" s="83">
        <f>SUM(L56,L95,L135)</f>
        <v>75.088000000000008</v>
      </c>
      <c r="M164" s="83">
        <f>SUM(M56,M95,M135)</f>
        <v>0</v>
      </c>
      <c r="N164" s="68">
        <f>SUM(N135+N56)</f>
        <v>0</v>
      </c>
      <c r="O164" s="68">
        <f>SUM(O135+O56)</f>
        <v>0</v>
      </c>
      <c r="P164" s="1"/>
      <c r="Q164" s="1"/>
      <c r="R164" s="1"/>
      <c r="S164" s="1"/>
    </row>
    <row r="165" spans="1:19" x14ac:dyDescent="0.25">
      <c r="A165" s="176"/>
      <c r="B165" s="177" t="s">
        <v>73</v>
      </c>
      <c r="C165" s="178"/>
      <c r="D165" s="178"/>
      <c r="E165" s="178"/>
      <c r="F165" s="179"/>
      <c r="G165" s="41" t="s">
        <v>57</v>
      </c>
      <c r="H165" s="58">
        <f>SUM(H72+H76+H80+H104+H151+H128+H89+H148+H143)</f>
        <v>334.11099999999999</v>
      </c>
      <c r="I165" s="68">
        <f>SUM(I72+I76+I80+I104+I151+I128)</f>
        <v>0</v>
      </c>
      <c r="J165" s="68">
        <f>SUM(J72+J76+J80+J104+J151+J89+J128+J148+J143+J126)</f>
        <v>680.64800000000014</v>
      </c>
      <c r="K165" s="68">
        <f>SUM(K72+K76+K104+K151+K89+K128+K126)</f>
        <v>0</v>
      </c>
      <c r="L165" s="83">
        <f>SUM(+L104+L80+L76+L72+L89+L151+L128+L148+L143+L126)</f>
        <v>588.24</v>
      </c>
      <c r="M165" s="83">
        <f>SUM(M104+M80+M76+M72+M128+M151+M148+M143+M126)</f>
        <v>0</v>
      </c>
      <c r="N165" s="68">
        <f>SUM(N104+N80+N76+N72+N151+N89+N128+N148+N143)</f>
        <v>207.7</v>
      </c>
      <c r="O165" s="68">
        <f>SUM(O104+O80+O76+O72+O151+O89+O128+O148+O143)</f>
        <v>37</v>
      </c>
      <c r="P165" s="1"/>
      <c r="Q165" s="1"/>
      <c r="R165" s="1"/>
      <c r="S165" s="1"/>
    </row>
    <row r="166" spans="1:19" x14ac:dyDescent="0.25">
      <c r="A166" s="176"/>
      <c r="B166" s="188"/>
      <c r="C166" s="189"/>
      <c r="D166" s="189"/>
      <c r="E166" s="189"/>
      <c r="F166" s="190"/>
      <c r="G166" s="43" t="s">
        <v>82</v>
      </c>
      <c r="H166" s="18">
        <f>SUM(H159+H160+H161+H162+H163+H164+H165)</f>
        <v>16170.291890000002</v>
      </c>
      <c r="I166" s="18">
        <f t="shared" ref="I166:K166" si="8">SUM(I159:I165)</f>
        <v>2274.1115</v>
      </c>
      <c r="J166" s="18">
        <f t="shared" si="8"/>
        <v>18046.042000000001</v>
      </c>
      <c r="K166" s="18">
        <f t="shared" si="8"/>
        <v>3621.1539999999995</v>
      </c>
      <c r="L166" s="18">
        <f>SUM(L159+L160+L161+L162+L163+L164+L165)</f>
        <v>16708.378000000001</v>
      </c>
      <c r="M166" s="18">
        <f t="shared" ref="M166:N166" si="9">SUM(M159:M165)</f>
        <v>2716.4250000000002</v>
      </c>
      <c r="N166" s="18">
        <f t="shared" si="9"/>
        <v>16570.91</v>
      </c>
      <c r="O166" s="18">
        <f>SUM(O159+O160+O161+O162+O163+O164+O165)</f>
        <v>16659.2</v>
      </c>
      <c r="P166" s="1"/>
      <c r="Q166" s="1"/>
      <c r="R166" s="1"/>
      <c r="S166" s="1"/>
    </row>
    <row r="170" spans="1:19" x14ac:dyDescent="0.25">
      <c r="L170" s="84"/>
      <c r="M170" s="84"/>
    </row>
  </sheetData>
  <mergeCells count="555">
    <mergeCell ref="A67:A69"/>
    <mergeCell ref="B67:B69"/>
    <mergeCell ref="D67:D69"/>
    <mergeCell ref="C67:C69"/>
    <mergeCell ref="E67:E69"/>
    <mergeCell ref="F67:F69"/>
    <mergeCell ref="A21:A23"/>
    <mergeCell ref="B21:B23"/>
    <mergeCell ref="C21:C23"/>
    <mergeCell ref="D21:D23"/>
    <mergeCell ref="E21:E23"/>
    <mergeCell ref="F21:F23"/>
    <mergeCell ref="A24:A26"/>
    <mergeCell ref="B24:B26"/>
    <mergeCell ref="C24:C26"/>
    <mergeCell ref="D24:D26"/>
    <mergeCell ref="E24:E26"/>
    <mergeCell ref="F24:F26"/>
    <mergeCell ref="A27:A29"/>
    <mergeCell ref="B27:B29"/>
    <mergeCell ref="C27:C29"/>
    <mergeCell ref="D27:D29"/>
    <mergeCell ref="E27:E29"/>
    <mergeCell ref="F27:F29"/>
    <mergeCell ref="C125:C127"/>
    <mergeCell ref="B125:B127"/>
    <mergeCell ref="A125:A127"/>
    <mergeCell ref="E125:E127"/>
    <mergeCell ref="F125:F127"/>
    <mergeCell ref="D125:D127"/>
    <mergeCell ref="S146:S150"/>
    <mergeCell ref="S128:S129"/>
    <mergeCell ref="A130:A132"/>
    <mergeCell ref="B130:B132"/>
    <mergeCell ref="C130:C132"/>
    <mergeCell ref="D130:D132"/>
    <mergeCell ref="E130:E132"/>
    <mergeCell ref="F130:F132"/>
    <mergeCell ref="P130:P132"/>
    <mergeCell ref="Q130:Q132"/>
    <mergeCell ref="R130:R132"/>
    <mergeCell ref="S130:S132"/>
    <mergeCell ref="A128:A129"/>
    <mergeCell ref="B128:B129"/>
    <mergeCell ref="R128:R129"/>
    <mergeCell ref="A146:A150"/>
    <mergeCell ref="P142:P145"/>
    <mergeCell ref="Q142:Q145"/>
    <mergeCell ref="S115:S116"/>
    <mergeCell ref="S117:S118"/>
    <mergeCell ref="S119:S120"/>
    <mergeCell ref="P115:P116"/>
    <mergeCell ref="P117:P118"/>
    <mergeCell ref="P119:P120"/>
    <mergeCell ref="Q115:Q116"/>
    <mergeCell ref="Q117:Q118"/>
    <mergeCell ref="Q119:Q120"/>
    <mergeCell ref="R115:R116"/>
    <mergeCell ref="R117:R118"/>
    <mergeCell ref="R119:R120"/>
    <mergeCell ref="D115:D116"/>
    <mergeCell ref="D117:D118"/>
    <mergeCell ref="D119:D120"/>
    <mergeCell ref="E115:E116"/>
    <mergeCell ref="E117:E118"/>
    <mergeCell ref="E119:E120"/>
    <mergeCell ref="F115:F116"/>
    <mergeCell ref="F117:F118"/>
    <mergeCell ref="F119:F120"/>
    <mergeCell ref="A115:A116"/>
    <mergeCell ref="A117:A118"/>
    <mergeCell ref="A119:A120"/>
    <mergeCell ref="B115:B116"/>
    <mergeCell ref="B117:B118"/>
    <mergeCell ref="B119:B120"/>
    <mergeCell ref="C115:C116"/>
    <mergeCell ref="C117:C118"/>
    <mergeCell ref="C119:C120"/>
    <mergeCell ref="N1:S1"/>
    <mergeCell ref="A2:S2"/>
    <mergeCell ref="A3:S3"/>
    <mergeCell ref="A4:S4"/>
    <mergeCell ref="A5:S5"/>
    <mergeCell ref="H9:H10"/>
    <mergeCell ref="J9:J10"/>
    <mergeCell ref="A6:S6"/>
    <mergeCell ref="A7:S7"/>
    <mergeCell ref="A8:A10"/>
    <mergeCell ref="B8:B10"/>
    <mergeCell ref="C8:C10"/>
    <mergeCell ref="D8:D10"/>
    <mergeCell ref="E8:E10"/>
    <mergeCell ref="F8:F10"/>
    <mergeCell ref="G8:G10"/>
    <mergeCell ref="H8:I8"/>
    <mergeCell ref="L9:L10"/>
    <mergeCell ref="P9:P10"/>
    <mergeCell ref="Q9:S9"/>
    <mergeCell ref="J8:K8"/>
    <mergeCell ref="L8:M8"/>
    <mergeCell ref="N8:N10"/>
    <mergeCell ref="O8:O10"/>
    <mergeCell ref="P8:S8"/>
    <mergeCell ref="A11:S11"/>
    <mergeCell ref="A12:S12"/>
    <mergeCell ref="I9:I10"/>
    <mergeCell ref="K9:K10"/>
    <mergeCell ref="M9:M10"/>
    <mergeCell ref="B13:S13"/>
    <mergeCell ref="C14:S14"/>
    <mergeCell ref="A15:A16"/>
    <mergeCell ref="B15:B16"/>
    <mergeCell ref="C15:C16"/>
    <mergeCell ref="D15:D16"/>
    <mergeCell ref="E15:E16"/>
    <mergeCell ref="F15:F16"/>
    <mergeCell ref="P15:P16"/>
    <mergeCell ref="Q15:Q16"/>
    <mergeCell ref="R15:R16"/>
    <mergeCell ref="S15:S16"/>
    <mergeCell ref="S17:S18"/>
    <mergeCell ref="A19:A20"/>
    <mergeCell ref="B19:B20"/>
    <mergeCell ref="C19:C20"/>
    <mergeCell ref="D19:D20"/>
    <mergeCell ref="E19:E20"/>
    <mergeCell ref="F19:F20"/>
    <mergeCell ref="P19:P20"/>
    <mergeCell ref="Q19:Q20"/>
    <mergeCell ref="R19:R20"/>
    <mergeCell ref="S19:S20"/>
    <mergeCell ref="A17:A18"/>
    <mergeCell ref="B17:B18"/>
    <mergeCell ref="C17:C18"/>
    <mergeCell ref="D17:D18"/>
    <mergeCell ref="E17:E18"/>
    <mergeCell ref="F17:F18"/>
    <mergeCell ref="P17:P18"/>
    <mergeCell ref="Q17:Q18"/>
    <mergeCell ref="R17:R18"/>
    <mergeCell ref="Q25:Q26"/>
    <mergeCell ref="R25:R26"/>
    <mergeCell ref="S25:S26"/>
    <mergeCell ref="P22:P23"/>
    <mergeCell ref="S27:S29"/>
    <mergeCell ref="P27:P29"/>
    <mergeCell ref="Q27:Q29"/>
    <mergeCell ref="R27:R29"/>
    <mergeCell ref="P24:P26"/>
    <mergeCell ref="S21:S23"/>
    <mergeCell ref="R21:R23"/>
    <mergeCell ref="Q21:Q23"/>
    <mergeCell ref="S30:S31"/>
    <mergeCell ref="A32:A33"/>
    <mergeCell ref="B32:B33"/>
    <mergeCell ref="C32:C33"/>
    <mergeCell ref="D32:D33"/>
    <mergeCell ref="E32:E33"/>
    <mergeCell ref="F32:F33"/>
    <mergeCell ref="P32:P33"/>
    <mergeCell ref="Q32:Q33"/>
    <mergeCell ref="R32:R33"/>
    <mergeCell ref="S32:S33"/>
    <mergeCell ref="A30:A31"/>
    <mergeCell ref="B30:B31"/>
    <mergeCell ref="C30:C31"/>
    <mergeCell ref="D30:D31"/>
    <mergeCell ref="E30:E31"/>
    <mergeCell ref="F30:F31"/>
    <mergeCell ref="P30:P31"/>
    <mergeCell ref="Q30:Q31"/>
    <mergeCell ref="R30:R31"/>
    <mergeCell ref="P38:P39"/>
    <mergeCell ref="Q38:Q39"/>
    <mergeCell ref="R38:R39"/>
    <mergeCell ref="S34:S35"/>
    <mergeCell ref="A36:A37"/>
    <mergeCell ref="B36:B37"/>
    <mergeCell ref="C36:C37"/>
    <mergeCell ref="D36:D37"/>
    <mergeCell ref="E36:E37"/>
    <mergeCell ref="F36:F37"/>
    <mergeCell ref="P36:P37"/>
    <mergeCell ref="Q36:Q37"/>
    <mergeCell ref="R36:R37"/>
    <mergeCell ref="S36:S37"/>
    <mergeCell ref="A34:A35"/>
    <mergeCell ref="B34:B35"/>
    <mergeCell ref="C34:C35"/>
    <mergeCell ref="D34:D35"/>
    <mergeCell ref="E34:E35"/>
    <mergeCell ref="F34:F35"/>
    <mergeCell ref="P34:P35"/>
    <mergeCell ref="Q34:Q35"/>
    <mergeCell ref="R34:R35"/>
    <mergeCell ref="A42:A43"/>
    <mergeCell ref="B42:B43"/>
    <mergeCell ref="C42:C43"/>
    <mergeCell ref="D42:D43"/>
    <mergeCell ref="E42:E43"/>
    <mergeCell ref="F42:F43"/>
    <mergeCell ref="A38:A39"/>
    <mergeCell ref="B38:B39"/>
    <mergeCell ref="C38:C39"/>
    <mergeCell ref="D38:D39"/>
    <mergeCell ref="E38:E39"/>
    <mergeCell ref="F38:F39"/>
    <mergeCell ref="P42:P43"/>
    <mergeCell ref="Q42:Q43"/>
    <mergeCell ref="R42:R43"/>
    <mergeCell ref="P46:P47"/>
    <mergeCell ref="Q46:Q47"/>
    <mergeCell ref="R46:R47"/>
    <mergeCell ref="S38:S39"/>
    <mergeCell ref="A40:A41"/>
    <mergeCell ref="B40:B41"/>
    <mergeCell ref="C40:C41"/>
    <mergeCell ref="D40:D41"/>
    <mergeCell ref="E40:E41"/>
    <mergeCell ref="F40:F41"/>
    <mergeCell ref="S42:S43"/>
    <mergeCell ref="A44:A45"/>
    <mergeCell ref="B44:B45"/>
    <mergeCell ref="C44:C45"/>
    <mergeCell ref="D44:D45"/>
    <mergeCell ref="E44:E45"/>
    <mergeCell ref="F44:F45"/>
    <mergeCell ref="P40:P41"/>
    <mergeCell ref="Q40:Q41"/>
    <mergeCell ref="R40:R41"/>
    <mergeCell ref="S40:S41"/>
    <mergeCell ref="P44:P45"/>
    <mergeCell ref="Q44:Q45"/>
    <mergeCell ref="R44:R45"/>
    <mergeCell ref="S44:S45"/>
    <mergeCell ref="P50:P51"/>
    <mergeCell ref="Q50:Q51"/>
    <mergeCell ref="R50:R51"/>
    <mergeCell ref="S50:S51"/>
    <mergeCell ref="A46:A47"/>
    <mergeCell ref="B46:B47"/>
    <mergeCell ref="C46:C47"/>
    <mergeCell ref="D46:D47"/>
    <mergeCell ref="E46:E47"/>
    <mergeCell ref="F46:F47"/>
    <mergeCell ref="A50:A51"/>
    <mergeCell ref="B50:B51"/>
    <mergeCell ref="C50:C51"/>
    <mergeCell ref="D50:D51"/>
    <mergeCell ref="E50:E51"/>
    <mergeCell ref="F50:F51"/>
    <mergeCell ref="S46:S47"/>
    <mergeCell ref="C48:G48"/>
    <mergeCell ref="C49:S49"/>
    <mergeCell ref="P52:P53"/>
    <mergeCell ref="Q52:Q53"/>
    <mergeCell ref="R52:R53"/>
    <mergeCell ref="S52:S53"/>
    <mergeCell ref="A54:A59"/>
    <mergeCell ref="B54:B59"/>
    <mergeCell ref="C54:C59"/>
    <mergeCell ref="D54:D59"/>
    <mergeCell ref="E54:E59"/>
    <mergeCell ref="F54:F59"/>
    <mergeCell ref="P54:P59"/>
    <mergeCell ref="Q54:Q59"/>
    <mergeCell ref="R54:R59"/>
    <mergeCell ref="S54:S59"/>
    <mergeCell ref="A52:A53"/>
    <mergeCell ref="B52:B53"/>
    <mergeCell ref="C52:C53"/>
    <mergeCell ref="D52:D53"/>
    <mergeCell ref="E52:E53"/>
    <mergeCell ref="F52:F53"/>
    <mergeCell ref="S60:S61"/>
    <mergeCell ref="A62:A63"/>
    <mergeCell ref="B62:B63"/>
    <mergeCell ref="C62:C63"/>
    <mergeCell ref="D62:D63"/>
    <mergeCell ref="E62:E63"/>
    <mergeCell ref="F62:F63"/>
    <mergeCell ref="P62:P63"/>
    <mergeCell ref="Q62:Q63"/>
    <mergeCell ref="R62:R63"/>
    <mergeCell ref="S62:S63"/>
    <mergeCell ref="A60:A61"/>
    <mergeCell ref="B60:B61"/>
    <mergeCell ref="C60:C61"/>
    <mergeCell ref="D60:D61"/>
    <mergeCell ref="E60:E61"/>
    <mergeCell ref="F60:F61"/>
    <mergeCell ref="P60:P61"/>
    <mergeCell ref="Q60:Q61"/>
    <mergeCell ref="R60:R61"/>
    <mergeCell ref="I70:I71"/>
    <mergeCell ref="G70:G71"/>
    <mergeCell ref="H70:H71"/>
    <mergeCell ref="S64:S66"/>
    <mergeCell ref="A64:A66"/>
    <mergeCell ref="B64:B66"/>
    <mergeCell ref="C64:C66"/>
    <mergeCell ref="D64:D66"/>
    <mergeCell ref="E64:E66"/>
    <mergeCell ref="F64:F66"/>
    <mergeCell ref="P64:P66"/>
    <mergeCell ref="Q64:Q66"/>
    <mergeCell ref="R64:R66"/>
    <mergeCell ref="J70:J71"/>
    <mergeCell ref="P68:P69"/>
    <mergeCell ref="Q68:Q69"/>
    <mergeCell ref="R68:R69"/>
    <mergeCell ref="S68:S69"/>
    <mergeCell ref="A70:A73"/>
    <mergeCell ref="B70:B73"/>
    <mergeCell ref="C70:C73"/>
    <mergeCell ref="D70:D73"/>
    <mergeCell ref="E70:E73"/>
    <mergeCell ref="F70:F73"/>
    <mergeCell ref="S70:S73"/>
    <mergeCell ref="N70:N71"/>
    <mergeCell ref="O70:O71"/>
    <mergeCell ref="P70:P73"/>
    <mergeCell ref="Q70:Q73"/>
    <mergeCell ref="R70:R73"/>
    <mergeCell ref="K70:K71"/>
    <mergeCell ref="L70:L71"/>
    <mergeCell ref="M70:M71"/>
    <mergeCell ref="S74:S77"/>
    <mergeCell ref="A78:A81"/>
    <mergeCell ref="B78:B81"/>
    <mergeCell ref="C78:C81"/>
    <mergeCell ref="D78:D81"/>
    <mergeCell ref="E78:E81"/>
    <mergeCell ref="F78:F81"/>
    <mergeCell ref="P78:P81"/>
    <mergeCell ref="Q78:Q81"/>
    <mergeCell ref="R78:R81"/>
    <mergeCell ref="S78:S81"/>
    <mergeCell ref="A74:A77"/>
    <mergeCell ref="B74:B77"/>
    <mergeCell ref="C74:C77"/>
    <mergeCell ref="D74:D77"/>
    <mergeCell ref="E74:E77"/>
    <mergeCell ref="F74:F77"/>
    <mergeCell ref="P74:P77"/>
    <mergeCell ref="Q74:Q77"/>
    <mergeCell ref="R74:R77"/>
    <mergeCell ref="S82:S83"/>
    <mergeCell ref="A84:A85"/>
    <mergeCell ref="B84:B85"/>
    <mergeCell ref="C84:C85"/>
    <mergeCell ref="D84:D85"/>
    <mergeCell ref="E84:E85"/>
    <mergeCell ref="F84:F85"/>
    <mergeCell ref="P84:P85"/>
    <mergeCell ref="Q84:Q85"/>
    <mergeCell ref="R84:R85"/>
    <mergeCell ref="S84:S85"/>
    <mergeCell ref="A82:A83"/>
    <mergeCell ref="B82:B83"/>
    <mergeCell ref="C82:C83"/>
    <mergeCell ref="D82:D83"/>
    <mergeCell ref="E82:E83"/>
    <mergeCell ref="F82:F83"/>
    <mergeCell ref="P82:P83"/>
    <mergeCell ref="Q82:Q83"/>
    <mergeCell ref="R82:R83"/>
    <mergeCell ref="S89:S91"/>
    <mergeCell ref="A86:A88"/>
    <mergeCell ref="B86:B88"/>
    <mergeCell ref="C86:C88"/>
    <mergeCell ref="D86:D88"/>
    <mergeCell ref="E86:E88"/>
    <mergeCell ref="F86:F88"/>
    <mergeCell ref="P86:P87"/>
    <mergeCell ref="Q86:Q87"/>
    <mergeCell ref="R86:R87"/>
    <mergeCell ref="S86:S87"/>
    <mergeCell ref="A89:A91"/>
    <mergeCell ref="B89:B91"/>
    <mergeCell ref="C89:C91"/>
    <mergeCell ref="D89:D91"/>
    <mergeCell ref="E89:E91"/>
    <mergeCell ref="F89:F91"/>
    <mergeCell ref="P89:P91"/>
    <mergeCell ref="Q89:Q91"/>
    <mergeCell ref="R89:R91"/>
    <mergeCell ref="A92:A97"/>
    <mergeCell ref="B92:B97"/>
    <mergeCell ref="C92:C97"/>
    <mergeCell ref="D92:D97"/>
    <mergeCell ref="E92:E97"/>
    <mergeCell ref="F92:F97"/>
    <mergeCell ref="P92:P97"/>
    <mergeCell ref="C98:G98"/>
    <mergeCell ref="C99:S99"/>
    <mergeCell ref="S100:S103"/>
    <mergeCell ref="G102:G103"/>
    <mergeCell ref="H102:H103"/>
    <mergeCell ref="I102:I103"/>
    <mergeCell ref="J102:J103"/>
    <mergeCell ref="N102:N103"/>
    <mergeCell ref="O102:O103"/>
    <mergeCell ref="M102:M103"/>
    <mergeCell ref="A100:A103"/>
    <mergeCell ref="B100:B103"/>
    <mergeCell ref="C100:C103"/>
    <mergeCell ref="D100:D103"/>
    <mergeCell ref="E100:E103"/>
    <mergeCell ref="F100:F103"/>
    <mergeCell ref="P100:P103"/>
    <mergeCell ref="Q100:Q103"/>
    <mergeCell ref="R100:R103"/>
    <mergeCell ref="K102:K103"/>
    <mergeCell ref="L102:L103"/>
    <mergeCell ref="S104:S106"/>
    <mergeCell ref="A104:A106"/>
    <mergeCell ref="B104:B106"/>
    <mergeCell ref="C104:C106"/>
    <mergeCell ref="D104:D106"/>
    <mergeCell ref="E104:E106"/>
    <mergeCell ref="F104:F106"/>
    <mergeCell ref="P104:P106"/>
    <mergeCell ref="Q104:Q106"/>
    <mergeCell ref="R104:R106"/>
    <mergeCell ref="S107:S108"/>
    <mergeCell ref="A109:A110"/>
    <mergeCell ref="B109:B110"/>
    <mergeCell ref="C109:C110"/>
    <mergeCell ref="D109:D110"/>
    <mergeCell ref="E109:E110"/>
    <mergeCell ref="F109:F110"/>
    <mergeCell ref="P109:P110"/>
    <mergeCell ref="Q109:Q110"/>
    <mergeCell ref="R109:R110"/>
    <mergeCell ref="S109:S110"/>
    <mergeCell ref="A107:A108"/>
    <mergeCell ref="B107:B108"/>
    <mergeCell ref="C107:C108"/>
    <mergeCell ref="D107:D108"/>
    <mergeCell ref="E107:E108"/>
    <mergeCell ref="F107:F108"/>
    <mergeCell ref="P107:P108"/>
    <mergeCell ref="Q107:Q108"/>
    <mergeCell ref="R107:R108"/>
    <mergeCell ref="S111:S112"/>
    <mergeCell ref="A113:A114"/>
    <mergeCell ref="B113:B114"/>
    <mergeCell ref="C113:C114"/>
    <mergeCell ref="D113:D114"/>
    <mergeCell ref="E113:E114"/>
    <mergeCell ref="F113:F114"/>
    <mergeCell ref="P113:P114"/>
    <mergeCell ref="Q113:Q114"/>
    <mergeCell ref="R113:R114"/>
    <mergeCell ref="S113:S114"/>
    <mergeCell ref="A111:A112"/>
    <mergeCell ref="B111:B112"/>
    <mergeCell ref="C111:C112"/>
    <mergeCell ref="D111:D112"/>
    <mergeCell ref="E111:E112"/>
    <mergeCell ref="F111:F112"/>
    <mergeCell ref="P111:P112"/>
    <mergeCell ref="Q111:Q112"/>
    <mergeCell ref="R111:R112"/>
    <mergeCell ref="S121:S122"/>
    <mergeCell ref="A123:A124"/>
    <mergeCell ref="B123:B124"/>
    <mergeCell ref="C123:C124"/>
    <mergeCell ref="D123:D124"/>
    <mergeCell ref="E123:E124"/>
    <mergeCell ref="F123:F124"/>
    <mergeCell ref="P123:P124"/>
    <mergeCell ref="Q123:Q124"/>
    <mergeCell ref="R123:R124"/>
    <mergeCell ref="S123:S124"/>
    <mergeCell ref="A121:A122"/>
    <mergeCell ref="B121:B122"/>
    <mergeCell ref="C121:C122"/>
    <mergeCell ref="D121:D122"/>
    <mergeCell ref="E121:E122"/>
    <mergeCell ref="F121:F122"/>
    <mergeCell ref="P121:P122"/>
    <mergeCell ref="Q121:Q122"/>
    <mergeCell ref="R121:R122"/>
    <mergeCell ref="A133:A137"/>
    <mergeCell ref="B133:B137"/>
    <mergeCell ref="C133:C137"/>
    <mergeCell ref="D133:D137"/>
    <mergeCell ref="E133:E137"/>
    <mergeCell ref="F133:F137"/>
    <mergeCell ref="R142:R145"/>
    <mergeCell ref="D146:D150"/>
    <mergeCell ref="E146:E150"/>
    <mergeCell ref="F146:F150"/>
    <mergeCell ref="P146:P150"/>
    <mergeCell ref="Q146:Q150"/>
    <mergeCell ref="R146:R150"/>
    <mergeCell ref="B146:B150"/>
    <mergeCell ref="C146:C150"/>
    <mergeCell ref="A142:A145"/>
    <mergeCell ref="B142:B145"/>
    <mergeCell ref="C142:C145"/>
    <mergeCell ref="D142:D145"/>
    <mergeCell ref="E142:E145"/>
    <mergeCell ref="F142:F145"/>
    <mergeCell ref="C140:G140"/>
    <mergeCell ref="C141:L141"/>
    <mergeCell ref="E138:E139"/>
    <mergeCell ref="D138:D139"/>
    <mergeCell ref="C138:C139"/>
    <mergeCell ref="B138:B139"/>
    <mergeCell ref="A138:A139"/>
    <mergeCell ref="F138:F139"/>
    <mergeCell ref="A159:A166"/>
    <mergeCell ref="B159:F159"/>
    <mergeCell ref="B160:F160"/>
    <mergeCell ref="Q161:Q163"/>
    <mergeCell ref="B162:F162"/>
    <mergeCell ref="A151:A153"/>
    <mergeCell ref="B151:B153"/>
    <mergeCell ref="C151:C153"/>
    <mergeCell ref="D151:D153"/>
    <mergeCell ref="E151:E153"/>
    <mergeCell ref="F151:F153"/>
    <mergeCell ref="B163:F163"/>
    <mergeCell ref="B165:F165"/>
    <mergeCell ref="B166:F166"/>
    <mergeCell ref="B157:G157"/>
    <mergeCell ref="B164:F164"/>
    <mergeCell ref="B161:F161"/>
    <mergeCell ref="P125:P127"/>
    <mergeCell ref="S125:S127"/>
    <mergeCell ref="R125:R127"/>
    <mergeCell ref="Q125:Q127"/>
    <mergeCell ref="P151:P153"/>
    <mergeCell ref="Q151:Q153"/>
    <mergeCell ref="R151:R153"/>
    <mergeCell ref="S151:S153"/>
    <mergeCell ref="C154:G154"/>
    <mergeCell ref="S142:S145"/>
    <mergeCell ref="S133:S137"/>
    <mergeCell ref="P133:P137"/>
    <mergeCell ref="Q133:Q137"/>
    <mergeCell ref="R133:R137"/>
    <mergeCell ref="P138:P139"/>
    <mergeCell ref="S138:S139"/>
    <mergeCell ref="R138:R139"/>
    <mergeCell ref="Q138:Q139"/>
    <mergeCell ref="C128:C129"/>
    <mergeCell ref="D128:D129"/>
    <mergeCell ref="E128:E129"/>
    <mergeCell ref="F128:F129"/>
    <mergeCell ref="P128:P129"/>
    <mergeCell ref="Q128:Q129"/>
  </mergeCells>
  <conditionalFormatting sqref="P133:S134 P68:S68 G75:G77 P74:S74 P78:S78 A78:G78 A74:G74 P7:P23 Q7:S15 A7:F20 P104:S104 A140:C143 P141:S143 B154:C154 A98:C99 A154:A157 A32:F34 P32:S32 A36:F40 P36:S36 Q19:S19 Q17:S17 Q27:S27 Q25:S25 Q40:S40 Q38:S38 P33 Q48:S50 Q52:S52 Q54:S54 Q60:S60 Q64:S64 Q62:S62 P69 P38:P40 P42:S42 A42:F42 A44:D44 Q46:S46 P44:S44 A79:C80 E79:G80 G81 D100:F100 P100:S100 P46:P67 G72:G73 B100:C103 M94:M96 A151:F153 G153 A46:F66">
    <cfRule type="cellIs" dxfId="56" priority="27" stopIfTrue="1" operator="equal">
      <formula>0</formula>
    </cfRule>
  </conditionalFormatting>
  <conditionalFormatting sqref="G151:G152">
    <cfRule type="cellIs" dxfId="55" priority="25" stopIfTrue="1" operator="equal">
      <formula>0</formula>
    </cfRule>
  </conditionalFormatting>
  <conditionalFormatting sqref="Q34:S34">
    <cfRule type="cellIs" dxfId="54" priority="23" stopIfTrue="1" operator="equal">
      <formula>0</formula>
    </cfRule>
  </conditionalFormatting>
  <conditionalFormatting sqref="K94:K97">
    <cfRule type="cellIs" dxfId="53" priority="21" stopIfTrue="1" operator="equal">
      <formula>0</formula>
    </cfRule>
  </conditionalFormatting>
  <conditionalFormatting sqref="G128:G129">
    <cfRule type="cellIs" dxfId="52" priority="19" stopIfTrue="1" operator="equal">
      <formula>0</formula>
    </cfRule>
  </conditionalFormatting>
  <conditionalFormatting sqref="Q161:Q163">
    <cfRule type="cellIs" dxfId="51" priority="17" stopIfTrue="1" operator="equal">
      <formula>0</formula>
    </cfRule>
  </conditionalFormatting>
  <conditionalFormatting sqref="N136:O136 D133:E138 A133:C134 F133:F134 F146 P146:S146 A146:C146 A104:F104 G82:G97 N82:O97 G133:G139 N128:O134 N15:O55 G7:G70 H58:I70 H97:I97 H135:I139 H129:I129 H132:I132 H151:I154 J128:K132 L132:M132 L129:M129 J135:M136 H15:M53 J137:O139 G104:O127 H155:O157 H98:S98 H140:S140 H72:O81 G100:O102 J70:S70 J153:P153 J151:S152 J154:O154 H142:O149 H11:O14 H10 J10 L10 N10:O10 H7:O9 A70:F70 A67:F67 A21:F21 A27:F29 A24:F24 P27:P29 P24 J58:O69 Q21:S21 L97:M97 H82:M93">
    <cfRule type="cellIs" dxfId="50" priority="28" stopIfTrue="1" operator="equal">
      <formula>0</formula>
    </cfRule>
  </conditionalFormatting>
  <conditionalFormatting sqref="E44:E45">
    <cfRule type="cellIs" dxfId="49" priority="26" stopIfTrue="1" operator="equal">
      <formula>0</formula>
    </cfRule>
  </conditionalFormatting>
  <conditionalFormatting sqref="Q30:S30">
    <cfRule type="cellIs" dxfId="48" priority="24" stopIfTrue="1" operator="equal">
      <formula>0</formula>
    </cfRule>
  </conditionalFormatting>
  <conditionalFormatting sqref="L94:L96">
    <cfRule type="cellIs" dxfId="47" priority="22" stopIfTrue="1" operator="equal">
      <formula>0</formula>
    </cfRule>
  </conditionalFormatting>
  <conditionalFormatting sqref="J94:J97">
    <cfRule type="cellIs" dxfId="46" priority="20" stopIfTrue="1" operator="equal">
      <formula>0</formula>
    </cfRule>
  </conditionalFormatting>
  <conditionalFormatting sqref="G130:G132">
    <cfRule type="cellIs" dxfId="45" priority="18" stopIfTrue="1" operator="equal">
      <formula>0</formula>
    </cfRule>
  </conditionalFormatting>
  <conditionalFormatting sqref="G142:G144">
    <cfRule type="cellIs" dxfId="44" priority="16" stopIfTrue="1" operator="equal">
      <formula>0</formula>
    </cfRule>
  </conditionalFormatting>
  <conditionalFormatting sqref="F142:F145">
    <cfRule type="cellIs" dxfId="43" priority="15" stopIfTrue="1" operator="equal">
      <formula>0</formula>
    </cfRule>
  </conditionalFormatting>
  <conditionalFormatting sqref="L128">
    <cfRule type="cellIs" dxfId="42" priority="14" stopIfTrue="1" operator="equal">
      <formula>0</formula>
    </cfRule>
  </conditionalFormatting>
  <conditionalFormatting sqref="M128">
    <cfRule type="cellIs" dxfId="41" priority="13" stopIfTrue="1" operator="equal">
      <formula>0</formula>
    </cfRule>
  </conditionalFormatting>
  <conditionalFormatting sqref="L130">
    <cfRule type="cellIs" dxfId="40" priority="12" stopIfTrue="1" operator="equal">
      <formula>0</formula>
    </cfRule>
  </conditionalFormatting>
  <conditionalFormatting sqref="L131">
    <cfRule type="cellIs" dxfId="39" priority="11" stopIfTrue="1" operator="equal">
      <formula>0</formula>
    </cfRule>
  </conditionalFormatting>
  <conditionalFormatting sqref="M130">
    <cfRule type="cellIs" dxfId="38" priority="10" stopIfTrue="1" operator="equal">
      <formula>0</formula>
    </cfRule>
  </conditionalFormatting>
  <conditionalFormatting sqref="M131">
    <cfRule type="cellIs" dxfId="37" priority="9" stopIfTrue="1" operator="equal">
      <formula>0</formula>
    </cfRule>
  </conditionalFormatting>
  <conditionalFormatting sqref="I94:I96">
    <cfRule type="cellIs" dxfId="36" priority="8" stopIfTrue="1" operator="equal">
      <formula>0</formula>
    </cfRule>
  </conditionalFormatting>
  <conditionalFormatting sqref="H94:H96">
    <cfRule type="cellIs" dxfId="35" priority="7" stopIfTrue="1" operator="equal">
      <formula>0</formula>
    </cfRule>
  </conditionalFormatting>
  <conditionalFormatting sqref="H128">
    <cfRule type="cellIs" dxfId="34" priority="6" stopIfTrue="1" operator="equal">
      <formula>0</formula>
    </cfRule>
  </conditionalFormatting>
  <conditionalFormatting sqref="I128">
    <cfRule type="cellIs" dxfId="33" priority="5" stopIfTrue="1" operator="equal">
      <formula>0</formula>
    </cfRule>
  </conditionalFormatting>
  <conditionalFormatting sqref="H130">
    <cfRule type="cellIs" dxfId="32" priority="4" stopIfTrue="1" operator="equal">
      <formula>0</formula>
    </cfRule>
  </conditionalFormatting>
  <conditionalFormatting sqref="H131">
    <cfRule type="cellIs" dxfId="31" priority="3" stopIfTrue="1" operator="equal">
      <formula>0</formula>
    </cfRule>
  </conditionalFormatting>
  <conditionalFormatting sqref="I130">
    <cfRule type="cellIs" dxfId="30" priority="2" stopIfTrue="1" operator="equal">
      <formula>0</formula>
    </cfRule>
  </conditionalFormatting>
  <conditionalFormatting sqref="I131">
    <cfRule type="cellIs" dxfId="29" priority="1" stopIfTrue="1" operator="equal">
      <formula>0</formula>
    </cfRule>
  </conditionalFormatting>
  <pageMargins left="0.7" right="0.7" top="0.75" bottom="0.75" header="0.3" footer="0.3"/>
  <pageSetup paperSize="9" scale="69" fitToHeight="0" orientation="landscape" r:id="rId1"/>
  <rowBreaks count="4" manualBreakCount="4">
    <brk id="37" max="16383" man="1"/>
    <brk id="77" max="16383" man="1"/>
    <brk id="110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tabSelected="1" workbookViewId="0">
      <selection activeCell="B1" sqref="B1"/>
    </sheetView>
  </sheetViews>
  <sheetFormatPr defaultRowHeight="13.2" x14ac:dyDescent="0.25"/>
  <cols>
    <col min="1" max="1" width="3.88671875" customWidth="1"/>
    <col min="2" max="2" width="4" customWidth="1"/>
    <col min="3" max="3" width="4.44140625" customWidth="1"/>
    <col min="4" max="4" width="24.109375" customWidth="1"/>
    <col min="5" max="5" width="13.44140625" customWidth="1"/>
    <col min="6" max="6" width="10.109375" customWidth="1"/>
    <col min="12" max="12" width="9.88671875" customWidth="1"/>
    <col min="13" max="13" width="10.109375" bestFit="1" customWidth="1"/>
    <col min="14" max="14" width="9.5546875" bestFit="1" customWidth="1"/>
    <col min="15" max="15" width="10.5546875" bestFit="1" customWidth="1"/>
    <col min="16" max="16" width="21.88671875" customWidth="1"/>
  </cols>
  <sheetData>
    <row r="1" spans="1:19" ht="45" customHeight="1" x14ac:dyDescent="0.25">
      <c r="A1" s="2"/>
      <c r="B1" s="1"/>
      <c r="C1" s="1"/>
      <c r="D1" s="1"/>
      <c r="E1" s="6"/>
      <c r="F1" s="1"/>
      <c r="G1" s="1"/>
      <c r="H1" s="1"/>
      <c r="I1" s="1"/>
      <c r="J1" s="1"/>
      <c r="K1" s="1"/>
      <c r="L1" s="51"/>
      <c r="M1" s="1"/>
      <c r="N1" s="394" t="s">
        <v>224</v>
      </c>
      <c r="O1" s="394"/>
      <c r="P1" s="394"/>
      <c r="Q1" s="394"/>
      <c r="R1" s="394"/>
      <c r="S1" s="394"/>
    </row>
    <row r="2" spans="1:19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</row>
    <row r="3" spans="1:19" x14ac:dyDescent="0.25">
      <c r="A3" s="348" t="s">
        <v>171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</row>
    <row r="4" spans="1:19" x14ac:dyDescent="0.25">
      <c r="A4" s="348" t="s">
        <v>144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</row>
    <row r="5" spans="1:19" x14ac:dyDescent="0.25">
      <c r="A5" s="349" t="s">
        <v>67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</row>
    <row r="6" spans="1:19" x14ac:dyDescent="0.25">
      <c r="A6" s="354" t="s">
        <v>80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</row>
    <row r="7" spans="1:19" ht="13.8" thickBot="1" x14ac:dyDescent="0.3">
      <c r="A7" s="355" t="s">
        <v>79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</row>
    <row r="8" spans="1:19" ht="31.5" customHeight="1" x14ac:dyDescent="0.25">
      <c r="A8" s="356" t="s">
        <v>0</v>
      </c>
      <c r="B8" s="359" t="s">
        <v>1</v>
      </c>
      <c r="C8" s="359" t="s">
        <v>2</v>
      </c>
      <c r="D8" s="362" t="s">
        <v>3</v>
      </c>
      <c r="E8" s="365" t="s">
        <v>4</v>
      </c>
      <c r="F8" s="359" t="s">
        <v>5</v>
      </c>
      <c r="G8" s="368" t="s">
        <v>6</v>
      </c>
      <c r="H8" s="371" t="s">
        <v>161</v>
      </c>
      <c r="I8" s="372"/>
      <c r="J8" s="319" t="s">
        <v>125</v>
      </c>
      <c r="K8" s="320"/>
      <c r="L8" s="379" t="s">
        <v>162</v>
      </c>
      <c r="M8" s="380"/>
      <c r="N8" s="381" t="s">
        <v>163</v>
      </c>
      <c r="O8" s="381" t="s">
        <v>164</v>
      </c>
      <c r="P8" s="319" t="s">
        <v>7</v>
      </c>
      <c r="Q8" s="320"/>
      <c r="R8" s="320"/>
      <c r="S8" s="321"/>
    </row>
    <row r="9" spans="1:19" ht="12.75" customHeight="1" x14ac:dyDescent="0.25">
      <c r="A9" s="357"/>
      <c r="B9" s="360"/>
      <c r="C9" s="360"/>
      <c r="D9" s="363"/>
      <c r="E9" s="366"/>
      <c r="F9" s="360"/>
      <c r="G9" s="369"/>
      <c r="H9" s="350" t="s">
        <v>8</v>
      </c>
      <c r="I9" s="328" t="s">
        <v>10</v>
      </c>
      <c r="J9" s="352" t="s">
        <v>8</v>
      </c>
      <c r="K9" s="330" t="s">
        <v>10</v>
      </c>
      <c r="L9" s="373" t="s">
        <v>8</v>
      </c>
      <c r="M9" s="332" t="s">
        <v>10</v>
      </c>
      <c r="N9" s="382"/>
      <c r="O9" s="382"/>
      <c r="P9" s="375" t="s">
        <v>24</v>
      </c>
      <c r="Q9" s="377" t="s">
        <v>9</v>
      </c>
      <c r="R9" s="377"/>
      <c r="S9" s="378"/>
    </row>
    <row r="10" spans="1:19" ht="53.4" thickBot="1" x14ac:dyDescent="0.3">
      <c r="A10" s="358"/>
      <c r="B10" s="361"/>
      <c r="C10" s="361"/>
      <c r="D10" s="364"/>
      <c r="E10" s="367"/>
      <c r="F10" s="361"/>
      <c r="G10" s="370"/>
      <c r="H10" s="351"/>
      <c r="I10" s="329"/>
      <c r="J10" s="353"/>
      <c r="K10" s="331"/>
      <c r="L10" s="374"/>
      <c r="M10" s="333"/>
      <c r="N10" s="383"/>
      <c r="O10" s="383"/>
      <c r="P10" s="376"/>
      <c r="Q10" s="3" t="s">
        <v>97</v>
      </c>
      <c r="R10" s="3" t="s">
        <v>126</v>
      </c>
      <c r="S10" s="3" t="s">
        <v>165</v>
      </c>
    </row>
    <row r="11" spans="1:19" ht="13.8" thickBot="1" x14ac:dyDescent="0.3">
      <c r="A11" s="322" t="s">
        <v>52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4"/>
    </row>
    <row r="12" spans="1:19" ht="13.8" thickBot="1" x14ac:dyDescent="0.3">
      <c r="A12" s="325" t="s">
        <v>58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7"/>
    </row>
    <row r="13" spans="1:19" ht="13.8" thickBot="1" x14ac:dyDescent="0.3">
      <c r="A13" s="4" t="s">
        <v>16</v>
      </c>
      <c r="B13" s="334" t="s">
        <v>53</v>
      </c>
      <c r="C13" s="335"/>
      <c r="D13" s="335"/>
      <c r="E13" s="335"/>
      <c r="F13" s="335"/>
      <c r="G13" s="335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7"/>
    </row>
    <row r="14" spans="1:19" ht="13.8" thickBot="1" x14ac:dyDescent="0.3">
      <c r="A14" s="5" t="s">
        <v>16</v>
      </c>
      <c r="B14" s="27" t="s">
        <v>16</v>
      </c>
      <c r="C14" s="338" t="s">
        <v>54</v>
      </c>
      <c r="D14" s="339"/>
      <c r="E14" s="339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39"/>
      <c r="Q14" s="340"/>
      <c r="R14" s="340"/>
      <c r="S14" s="341"/>
    </row>
    <row r="15" spans="1:19" x14ac:dyDescent="0.25">
      <c r="A15" s="303" t="s">
        <v>16</v>
      </c>
      <c r="B15" s="304" t="s">
        <v>16</v>
      </c>
      <c r="C15" s="305" t="s">
        <v>16</v>
      </c>
      <c r="D15" s="342" t="s">
        <v>98</v>
      </c>
      <c r="E15" s="343" t="s">
        <v>74</v>
      </c>
      <c r="F15" s="196" t="s">
        <v>25</v>
      </c>
      <c r="G15" s="11" t="s">
        <v>13</v>
      </c>
      <c r="H15" s="13">
        <v>2822.2</v>
      </c>
      <c r="I15" s="13">
        <v>0</v>
      </c>
      <c r="J15" s="23">
        <v>2833.7</v>
      </c>
      <c r="K15" s="23">
        <v>0</v>
      </c>
      <c r="L15" s="135">
        <v>2724.7</v>
      </c>
      <c r="M15" s="13">
        <v>0</v>
      </c>
      <c r="N15" s="8">
        <v>2850</v>
      </c>
      <c r="O15" s="8">
        <v>2880</v>
      </c>
      <c r="P15" s="345" t="s">
        <v>113</v>
      </c>
      <c r="Q15" s="156">
        <v>1340</v>
      </c>
      <c r="R15" s="156">
        <v>1460</v>
      </c>
      <c r="S15" s="156">
        <v>1460</v>
      </c>
    </row>
    <row r="16" spans="1:19" x14ac:dyDescent="0.25">
      <c r="A16" s="294"/>
      <c r="B16" s="280"/>
      <c r="C16" s="281"/>
      <c r="D16" s="300"/>
      <c r="E16" s="344"/>
      <c r="F16" s="196"/>
      <c r="G16" s="20" t="s">
        <v>11</v>
      </c>
      <c r="H16" s="7">
        <v>2822.2</v>
      </c>
      <c r="I16" s="7">
        <v>0</v>
      </c>
      <c r="J16" s="14">
        <v>2833.7</v>
      </c>
      <c r="K16" s="14">
        <v>0</v>
      </c>
      <c r="L16" s="52">
        <v>2724.7</v>
      </c>
      <c r="M16" s="7">
        <v>0</v>
      </c>
      <c r="N16" s="7">
        <v>2850</v>
      </c>
      <c r="O16" s="7">
        <v>2880</v>
      </c>
      <c r="P16" s="346"/>
      <c r="Q16" s="156"/>
      <c r="R16" s="156"/>
      <c r="S16" s="156"/>
    </row>
    <row r="17" spans="1:19" ht="21" customHeight="1" x14ac:dyDescent="0.25">
      <c r="A17" s="294" t="s">
        <v>16</v>
      </c>
      <c r="B17" s="280" t="s">
        <v>16</v>
      </c>
      <c r="C17" s="281" t="s">
        <v>18</v>
      </c>
      <c r="D17" s="300" t="s">
        <v>26</v>
      </c>
      <c r="E17" s="196" t="s">
        <v>41</v>
      </c>
      <c r="F17" s="196" t="s">
        <v>25</v>
      </c>
      <c r="G17" s="11" t="s">
        <v>13</v>
      </c>
      <c r="H17" s="13">
        <v>10.3</v>
      </c>
      <c r="I17" s="25">
        <v>0</v>
      </c>
      <c r="J17" s="13">
        <v>0</v>
      </c>
      <c r="K17" s="25">
        <v>0</v>
      </c>
      <c r="L17" s="13">
        <v>0</v>
      </c>
      <c r="M17" s="25">
        <v>0</v>
      </c>
      <c r="N17" s="116">
        <v>10.5</v>
      </c>
      <c r="O17" s="116">
        <v>10.5</v>
      </c>
      <c r="P17" s="316" t="s">
        <v>113</v>
      </c>
      <c r="Q17" s="275">
        <v>2</v>
      </c>
      <c r="R17" s="275">
        <v>3</v>
      </c>
      <c r="S17" s="275">
        <v>3</v>
      </c>
    </row>
    <row r="18" spans="1:19" ht="21" customHeight="1" x14ac:dyDescent="0.25">
      <c r="A18" s="294"/>
      <c r="B18" s="280"/>
      <c r="C18" s="281"/>
      <c r="D18" s="300"/>
      <c r="E18" s="196"/>
      <c r="F18" s="196"/>
      <c r="G18" s="12" t="s">
        <v>11</v>
      </c>
      <c r="H18" s="7">
        <v>10.3</v>
      </c>
      <c r="I18" s="26">
        <v>0</v>
      </c>
      <c r="J18" s="24">
        <v>0</v>
      </c>
      <c r="K18" s="26">
        <v>0</v>
      </c>
      <c r="L18" s="7">
        <v>0</v>
      </c>
      <c r="M18" s="26">
        <v>0</v>
      </c>
      <c r="N18" s="7">
        <f>SUM(N17:N17)</f>
        <v>10.5</v>
      </c>
      <c r="O18" s="7">
        <v>10.5</v>
      </c>
      <c r="P18" s="317"/>
      <c r="Q18" s="275"/>
      <c r="R18" s="275"/>
      <c r="S18" s="275"/>
    </row>
    <row r="19" spans="1:19" x14ac:dyDescent="0.25">
      <c r="A19" s="294" t="s">
        <v>16</v>
      </c>
      <c r="B19" s="280" t="s">
        <v>16</v>
      </c>
      <c r="C19" s="318" t="s">
        <v>86</v>
      </c>
      <c r="D19" s="300" t="s">
        <v>15</v>
      </c>
      <c r="E19" s="196" t="s">
        <v>42</v>
      </c>
      <c r="F19" s="196" t="s">
        <v>25</v>
      </c>
      <c r="G19" s="11" t="s">
        <v>13</v>
      </c>
      <c r="H19" s="13">
        <v>5377.8</v>
      </c>
      <c r="I19" s="116">
        <v>0</v>
      </c>
      <c r="J19" s="23">
        <v>5328.4</v>
      </c>
      <c r="K19" s="68">
        <v>0</v>
      </c>
      <c r="L19" s="135">
        <v>5291.4</v>
      </c>
      <c r="M19" s="116">
        <v>0</v>
      </c>
      <c r="N19" s="116">
        <v>5350</v>
      </c>
      <c r="O19" s="116">
        <v>5380</v>
      </c>
      <c r="P19" s="316" t="s">
        <v>113</v>
      </c>
      <c r="Q19" s="275">
        <v>4600</v>
      </c>
      <c r="R19" s="275">
        <v>4650</v>
      </c>
      <c r="S19" s="275">
        <v>4750</v>
      </c>
    </row>
    <row r="20" spans="1:19" x14ac:dyDescent="0.25">
      <c r="A20" s="294"/>
      <c r="B20" s="280"/>
      <c r="C20" s="318"/>
      <c r="D20" s="300"/>
      <c r="E20" s="196"/>
      <c r="F20" s="196"/>
      <c r="G20" s="20" t="s">
        <v>11</v>
      </c>
      <c r="H20" s="10">
        <v>5377.8</v>
      </c>
      <c r="I20" s="10">
        <v>0</v>
      </c>
      <c r="J20" s="14">
        <v>5328.4</v>
      </c>
      <c r="K20" s="10">
        <v>0</v>
      </c>
      <c r="L20" s="90">
        <v>5291.4</v>
      </c>
      <c r="M20" s="10">
        <v>0</v>
      </c>
      <c r="N20" s="10">
        <f t="shared" ref="N20" si="0">SUM(N19:N19)</f>
        <v>5350</v>
      </c>
      <c r="O20" s="10">
        <v>5380</v>
      </c>
      <c r="P20" s="317"/>
      <c r="Q20" s="275"/>
      <c r="R20" s="275"/>
      <c r="S20" s="275"/>
    </row>
    <row r="21" spans="1:19" x14ac:dyDescent="0.25">
      <c r="A21" s="224" t="s">
        <v>16</v>
      </c>
      <c r="B21" s="170" t="s">
        <v>16</v>
      </c>
      <c r="C21" s="162" t="s">
        <v>21</v>
      </c>
      <c r="D21" s="238" t="s">
        <v>29</v>
      </c>
      <c r="E21" s="166" t="s">
        <v>44</v>
      </c>
      <c r="F21" s="166" t="s">
        <v>25</v>
      </c>
      <c r="G21" s="38" t="s">
        <v>198</v>
      </c>
      <c r="H21" s="68">
        <v>0</v>
      </c>
      <c r="I21" s="68">
        <v>0</v>
      </c>
      <c r="J21" s="23">
        <v>0</v>
      </c>
      <c r="K21" s="68">
        <v>0</v>
      </c>
      <c r="L21" s="58">
        <v>411.4</v>
      </c>
      <c r="M21" s="68">
        <v>0</v>
      </c>
      <c r="N21" s="68">
        <v>0</v>
      </c>
      <c r="O21" s="68">
        <v>0</v>
      </c>
      <c r="P21" s="118"/>
      <c r="Q21" s="271">
        <v>1550</v>
      </c>
      <c r="R21" s="271">
        <v>1600</v>
      </c>
      <c r="S21" s="271">
        <v>1650</v>
      </c>
    </row>
    <row r="22" spans="1:19" ht="21.9" customHeight="1" x14ac:dyDescent="0.25">
      <c r="A22" s="233"/>
      <c r="B22" s="183"/>
      <c r="C22" s="184"/>
      <c r="D22" s="239"/>
      <c r="E22" s="180"/>
      <c r="F22" s="180"/>
      <c r="G22" s="22" t="s">
        <v>14</v>
      </c>
      <c r="H22" s="68">
        <v>314.77999999999997</v>
      </c>
      <c r="I22" s="68">
        <v>0</v>
      </c>
      <c r="J22" s="68">
        <v>400</v>
      </c>
      <c r="K22" s="68">
        <v>0</v>
      </c>
      <c r="L22" s="58">
        <v>256.255</v>
      </c>
      <c r="M22" s="68">
        <v>0</v>
      </c>
      <c r="N22" s="116">
        <v>420</v>
      </c>
      <c r="O22" s="116">
        <v>435</v>
      </c>
      <c r="P22" s="316" t="s">
        <v>114</v>
      </c>
      <c r="Q22" s="272"/>
      <c r="R22" s="272"/>
      <c r="S22" s="272"/>
    </row>
    <row r="23" spans="1:19" ht="21.9" customHeight="1" x14ac:dyDescent="0.25">
      <c r="A23" s="225"/>
      <c r="B23" s="171"/>
      <c r="C23" s="163"/>
      <c r="D23" s="314"/>
      <c r="E23" s="167"/>
      <c r="F23" s="167"/>
      <c r="G23" s="20" t="s">
        <v>11</v>
      </c>
      <c r="H23" s="10">
        <v>314.77999999999997</v>
      </c>
      <c r="I23" s="10">
        <v>0</v>
      </c>
      <c r="J23" s="10">
        <v>400</v>
      </c>
      <c r="K23" s="10">
        <v>0</v>
      </c>
      <c r="L23" s="90">
        <f>SUM(L21+L22)</f>
        <v>667.65499999999997</v>
      </c>
      <c r="M23" s="10">
        <v>0</v>
      </c>
      <c r="N23" s="7">
        <v>420</v>
      </c>
      <c r="O23" s="7">
        <v>435</v>
      </c>
      <c r="P23" s="317"/>
      <c r="Q23" s="273"/>
      <c r="R23" s="273"/>
      <c r="S23" s="273"/>
    </row>
    <row r="24" spans="1:19" ht="21.9" customHeight="1" x14ac:dyDescent="0.25">
      <c r="A24" s="223" t="s">
        <v>16</v>
      </c>
      <c r="B24" s="170" t="s">
        <v>16</v>
      </c>
      <c r="C24" s="162" t="s">
        <v>22</v>
      </c>
      <c r="D24" s="238" t="s">
        <v>49</v>
      </c>
      <c r="E24" s="166" t="s">
        <v>50</v>
      </c>
      <c r="F24" s="166" t="s">
        <v>68</v>
      </c>
      <c r="G24" s="38" t="s">
        <v>14</v>
      </c>
      <c r="H24" s="68">
        <v>0</v>
      </c>
      <c r="I24" s="68">
        <v>0</v>
      </c>
      <c r="J24" s="68">
        <v>0</v>
      </c>
      <c r="K24" s="68">
        <v>0</v>
      </c>
      <c r="L24" s="58">
        <v>1.456</v>
      </c>
      <c r="M24" s="68">
        <v>0</v>
      </c>
      <c r="N24" s="68">
        <v>0</v>
      </c>
      <c r="O24" s="68">
        <v>0</v>
      </c>
      <c r="P24" s="240" t="s">
        <v>115</v>
      </c>
      <c r="Q24" s="271">
        <v>630</v>
      </c>
      <c r="R24" s="271">
        <v>650</v>
      </c>
      <c r="S24" s="271">
        <v>670</v>
      </c>
    </row>
    <row r="25" spans="1:19" ht="12.75" customHeight="1" x14ac:dyDescent="0.25">
      <c r="A25" s="254"/>
      <c r="B25" s="183"/>
      <c r="C25" s="184"/>
      <c r="D25" s="239"/>
      <c r="E25" s="180"/>
      <c r="F25" s="180"/>
      <c r="G25" s="11" t="s">
        <v>32</v>
      </c>
      <c r="H25" s="68">
        <v>230.72200000000001</v>
      </c>
      <c r="I25" s="116">
        <v>0</v>
      </c>
      <c r="J25" s="68">
        <v>273</v>
      </c>
      <c r="K25" s="116">
        <v>0</v>
      </c>
      <c r="L25" s="58">
        <v>281.63</v>
      </c>
      <c r="M25" s="116">
        <v>0</v>
      </c>
      <c r="N25" s="116">
        <v>235</v>
      </c>
      <c r="O25" s="116">
        <v>240</v>
      </c>
      <c r="P25" s="241"/>
      <c r="Q25" s="272"/>
      <c r="R25" s="272"/>
      <c r="S25" s="272"/>
    </row>
    <row r="26" spans="1:19" x14ac:dyDescent="0.25">
      <c r="A26" s="173"/>
      <c r="B26" s="171"/>
      <c r="C26" s="163"/>
      <c r="D26" s="314"/>
      <c r="E26" s="167"/>
      <c r="F26" s="167"/>
      <c r="G26" s="12" t="s">
        <v>11</v>
      </c>
      <c r="H26" s="7">
        <v>230.72200000000001</v>
      </c>
      <c r="I26" s="7">
        <v>0</v>
      </c>
      <c r="J26" s="10">
        <v>273</v>
      </c>
      <c r="K26" s="7">
        <v>0</v>
      </c>
      <c r="L26" s="52">
        <v>283.08699999999999</v>
      </c>
      <c r="M26" s="7">
        <v>0</v>
      </c>
      <c r="N26" s="7">
        <f t="shared" ref="N26:O26" si="1">SUM(N25)</f>
        <v>235</v>
      </c>
      <c r="O26" s="7">
        <f t="shared" si="1"/>
        <v>240</v>
      </c>
      <c r="P26" s="311"/>
      <c r="Q26" s="273"/>
      <c r="R26" s="273"/>
      <c r="S26" s="273"/>
    </row>
    <row r="27" spans="1:19" ht="21" customHeight="1" x14ac:dyDescent="0.25">
      <c r="A27" s="193" t="s">
        <v>16</v>
      </c>
      <c r="B27" s="170" t="s">
        <v>16</v>
      </c>
      <c r="C27" s="162" t="s">
        <v>23</v>
      </c>
      <c r="D27" s="238" t="s">
        <v>77</v>
      </c>
      <c r="E27" s="166" t="s">
        <v>42</v>
      </c>
      <c r="F27" s="196" t="s">
        <v>25</v>
      </c>
      <c r="G27" s="22" t="s">
        <v>32</v>
      </c>
      <c r="H27" s="68">
        <v>458.6</v>
      </c>
      <c r="I27" s="68">
        <v>0</v>
      </c>
      <c r="J27" s="68">
        <v>424.4</v>
      </c>
      <c r="K27" s="68">
        <v>0</v>
      </c>
      <c r="L27" s="141">
        <v>476.6</v>
      </c>
      <c r="M27" s="68">
        <v>0</v>
      </c>
      <c r="N27" s="68">
        <v>435</v>
      </c>
      <c r="O27" s="9">
        <v>440</v>
      </c>
      <c r="P27" s="316" t="s">
        <v>116</v>
      </c>
      <c r="Q27" s="275">
        <v>2393</v>
      </c>
      <c r="R27" s="275">
        <v>2400</v>
      </c>
      <c r="S27" s="275">
        <v>2400</v>
      </c>
    </row>
    <row r="28" spans="1:19" ht="21" customHeight="1" x14ac:dyDescent="0.25">
      <c r="A28" s="181"/>
      <c r="B28" s="183"/>
      <c r="C28" s="184"/>
      <c r="D28" s="239"/>
      <c r="E28" s="180"/>
      <c r="F28" s="196"/>
      <c r="G28" s="22" t="s">
        <v>14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9">
        <v>0</v>
      </c>
      <c r="P28" s="316"/>
      <c r="Q28" s="275"/>
      <c r="R28" s="275"/>
      <c r="S28" s="275"/>
    </row>
    <row r="29" spans="1:19" ht="21" customHeight="1" x14ac:dyDescent="0.25">
      <c r="A29" s="182"/>
      <c r="B29" s="171"/>
      <c r="C29" s="163"/>
      <c r="D29" s="314"/>
      <c r="E29" s="167"/>
      <c r="F29" s="196"/>
      <c r="G29" s="12" t="s">
        <v>11</v>
      </c>
      <c r="H29" s="7">
        <v>458.6</v>
      </c>
      <c r="I29" s="7">
        <v>0</v>
      </c>
      <c r="J29" s="7">
        <v>424.4</v>
      </c>
      <c r="K29" s="7">
        <v>0</v>
      </c>
      <c r="L29" s="52">
        <v>476.6</v>
      </c>
      <c r="M29" s="7">
        <v>0</v>
      </c>
      <c r="N29" s="7">
        <v>435</v>
      </c>
      <c r="O29" s="7">
        <v>440</v>
      </c>
      <c r="P29" s="317"/>
      <c r="Q29" s="275"/>
      <c r="R29" s="275"/>
      <c r="S29" s="275"/>
    </row>
    <row r="30" spans="1:19" x14ac:dyDescent="0.25">
      <c r="A30" s="193" t="s">
        <v>16</v>
      </c>
      <c r="B30" s="170" t="s">
        <v>16</v>
      </c>
      <c r="C30" s="162" t="s">
        <v>96</v>
      </c>
      <c r="D30" s="238" t="s">
        <v>102</v>
      </c>
      <c r="E30" s="166" t="s">
        <v>103</v>
      </c>
      <c r="F30" s="166" t="s">
        <v>25</v>
      </c>
      <c r="G30" s="38" t="s">
        <v>14</v>
      </c>
      <c r="H30" s="8">
        <v>33</v>
      </c>
      <c r="I30" s="68">
        <v>0</v>
      </c>
      <c r="J30" s="68">
        <v>70</v>
      </c>
      <c r="K30" s="68">
        <v>0</v>
      </c>
      <c r="L30" s="8">
        <v>46</v>
      </c>
      <c r="M30" s="68">
        <v>0</v>
      </c>
      <c r="N30" s="68">
        <v>0</v>
      </c>
      <c r="O30" s="68">
        <v>0</v>
      </c>
      <c r="P30" s="240" t="s">
        <v>110</v>
      </c>
      <c r="Q30" s="156">
        <v>100</v>
      </c>
      <c r="R30" s="156">
        <v>100</v>
      </c>
      <c r="S30" s="156">
        <v>100</v>
      </c>
    </row>
    <row r="31" spans="1:19" x14ac:dyDescent="0.25">
      <c r="A31" s="182"/>
      <c r="B31" s="171"/>
      <c r="C31" s="163"/>
      <c r="D31" s="314"/>
      <c r="E31" s="167"/>
      <c r="F31" s="167"/>
      <c r="G31" s="20" t="s">
        <v>82</v>
      </c>
      <c r="H31" s="10">
        <v>33</v>
      </c>
      <c r="I31" s="10">
        <v>0</v>
      </c>
      <c r="J31" s="10">
        <v>70</v>
      </c>
      <c r="K31" s="10">
        <v>0</v>
      </c>
      <c r="L31" s="10">
        <v>46</v>
      </c>
      <c r="M31" s="10">
        <v>0</v>
      </c>
      <c r="N31" s="10">
        <v>0</v>
      </c>
      <c r="O31" s="7">
        <v>0</v>
      </c>
      <c r="P31" s="311"/>
      <c r="Q31" s="156"/>
      <c r="R31" s="156"/>
      <c r="S31" s="156"/>
    </row>
    <row r="32" spans="1:19" ht="18" customHeight="1" x14ac:dyDescent="0.25">
      <c r="A32" s="193" t="s">
        <v>16</v>
      </c>
      <c r="B32" s="170" t="s">
        <v>16</v>
      </c>
      <c r="C32" s="162" t="s">
        <v>20</v>
      </c>
      <c r="D32" s="238" t="s">
        <v>78</v>
      </c>
      <c r="E32" s="166" t="s">
        <v>43</v>
      </c>
      <c r="F32" s="166" t="s">
        <v>25</v>
      </c>
      <c r="G32" s="38" t="s">
        <v>210</v>
      </c>
      <c r="H32" s="89">
        <v>0</v>
      </c>
      <c r="I32" s="89">
        <v>0</v>
      </c>
      <c r="J32" s="89">
        <v>0</v>
      </c>
      <c r="K32" s="89">
        <v>0</v>
      </c>
      <c r="L32" s="89">
        <v>424.5</v>
      </c>
      <c r="M32" s="89">
        <v>0</v>
      </c>
      <c r="N32" s="89">
        <v>0</v>
      </c>
      <c r="O32" s="89">
        <v>0</v>
      </c>
      <c r="P32" s="240" t="s">
        <v>117</v>
      </c>
      <c r="Q32" s="150">
        <v>2400</v>
      </c>
      <c r="R32" s="150">
        <v>2450</v>
      </c>
      <c r="S32" s="150">
        <v>2450</v>
      </c>
    </row>
    <row r="33" spans="1:19" ht="21" customHeight="1" x14ac:dyDescent="0.25">
      <c r="A33" s="181"/>
      <c r="B33" s="183"/>
      <c r="C33" s="184"/>
      <c r="D33" s="239"/>
      <c r="E33" s="180"/>
      <c r="F33" s="180"/>
      <c r="G33" s="22" t="s">
        <v>14</v>
      </c>
      <c r="H33" s="68">
        <v>2088.3850000000002</v>
      </c>
      <c r="I33" s="68">
        <v>0</v>
      </c>
      <c r="J33" s="68">
        <v>2160</v>
      </c>
      <c r="K33" s="68">
        <v>0</v>
      </c>
      <c r="L33" s="68">
        <v>2050</v>
      </c>
      <c r="M33" s="68">
        <v>0</v>
      </c>
      <c r="N33" s="8">
        <v>2180</v>
      </c>
      <c r="O33" s="8">
        <v>2185</v>
      </c>
      <c r="P33" s="241"/>
      <c r="Q33" s="151"/>
      <c r="R33" s="151"/>
      <c r="S33" s="151"/>
    </row>
    <row r="34" spans="1:19" ht="21" customHeight="1" x14ac:dyDescent="0.25">
      <c r="A34" s="182"/>
      <c r="B34" s="171"/>
      <c r="C34" s="163"/>
      <c r="D34" s="314"/>
      <c r="E34" s="167"/>
      <c r="F34" s="167"/>
      <c r="G34" s="12" t="s">
        <v>11</v>
      </c>
      <c r="H34" s="10">
        <v>2088.3850000000002</v>
      </c>
      <c r="I34" s="10">
        <v>0</v>
      </c>
      <c r="J34" s="7">
        <v>2160</v>
      </c>
      <c r="K34" s="7">
        <v>0</v>
      </c>
      <c r="L34" s="10">
        <f>SUM(L32+L33)</f>
        <v>2474.5</v>
      </c>
      <c r="M34" s="10">
        <v>0</v>
      </c>
      <c r="N34" s="7">
        <v>2180</v>
      </c>
      <c r="O34" s="7">
        <v>2185</v>
      </c>
      <c r="P34" s="311"/>
      <c r="Q34" s="152"/>
      <c r="R34" s="152"/>
      <c r="S34" s="152"/>
    </row>
    <row r="35" spans="1:19" x14ac:dyDescent="0.25">
      <c r="A35" s="193" t="s">
        <v>16</v>
      </c>
      <c r="B35" s="170" t="s">
        <v>16</v>
      </c>
      <c r="C35" s="162" t="s">
        <v>91</v>
      </c>
      <c r="D35" s="238" t="s">
        <v>104</v>
      </c>
      <c r="E35" s="166" t="s">
        <v>92</v>
      </c>
      <c r="F35" s="166" t="s">
        <v>25</v>
      </c>
      <c r="G35" s="33" t="s">
        <v>32</v>
      </c>
      <c r="H35" s="68">
        <v>6.3</v>
      </c>
      <c r="I35" s="68">
        <v>0</v>
      </c>
      <c r="J35" s="68">
        <v>5.9</v>
      </c>
      <c r="K35" s="68">
        <v>0</v>
      </c>
      <c r="L35" s="68">
        <v>0</v>
      </c>
      <c r="M35" s="68">
        <v>0</v>
      </c>
      <c r="N35" s="68">
        <v>6</v>
      </c>
      <c r="O35" s="68">
        <v>6.5</v>
      </c>
      <c r="P35" s="240" t="s">
        <v>111</v>
      </c>
      <c r="Q35" s="156">
        <v>100</v>
      </c>
      <c r="R35" s="156">
        <v>100</v>
      </c>
      <c r="S35" s="156">
        <v>100</v>
      </c>
    </row>
    <row r="36" spans="1:19" x14ac:dyDescent="0.25">
      <c r="A36" s="182"/>
      <c r="B36" s="171"/>
      <c r="C36" s="163"/>
      <c r="D36" s="314"/>
      <c r="E36" s="167"/>
      <c r="F36" s="167"/>
      <c r="G36" s="12" t="s">
        <v>82</v>
      </c>
      <c r="H36" s="10">
        <v>6.3</v>
      </c>
      <c r="I36" s="10">
        <v>0</v>
      </c>
      <c r="J36" s="7">
        <v>5.9</v>
      </c>
      <c r="K36" s="7">
        <v>0</v>
      </c>
      <c r="L36" s="87">
        <v>0</v>
      </c>
      <c r="M36" s="10">
        <v>0</v>
      </c>
      <c r="N36" s="7">
        <v>6</v>
      </c>
      <c r="O36" s="7">
        <v>6.5</v>
      </c>
      <c r="P36" s="311"/>
      <c r="Q36" s="156"/>
      <c r="R36" s="156"/>
      <c r="S36" s="156"/>
    </row>
    <row r="37" spans="1:19" x14ac:dyDescent="0.25">
      <c r="A37" s="193" t="s">
        <v>16</v>
      </c>
      <c r="B37" s="170" t="s">
        <v>16</v>
      </c>
      <c r="C37" s="162" t="s">
        <v>25</v>
      </c>
      <c r="D37" s="238" t="s">
        <v>64</v>
      </c>
      <c r="E37" s="166" t="s">
        <v>65</v>
      </c>
      <c r="F37" s="166" t="s">
        <v>145</v>
      </c>
      <c r="G37" s="88" t="s">
        <v>14</v>
      </c>
      <c r="H37" s="89">
        <v>0</v>
      </c>
      <c r="I37" s="89">
        <v>0</v>
      </c>
      <c r="J37" s="89">
        <v>0</v>
      </c>
      <c r="K37" s="89">
        <v>0</v>
      </c>
      <c r="L37" s="143">
        <v>1.417</v>
      </c>
      <c r="M37" s="89">
        <v>0</v>
      </c>
      <c r="N37" s="89">
        <v>0</v>
      </c>
      <c r="O37" s="89">
        <v>0</v>
      </c>
      <c r="P37" s="153" t="s">
        <v>110</v>
      </c>
      <c r="Q37" s="150">
        <v>100</v>
      </c>
      <c r="R37" s="150">
        <v>100</v>
      </c>
      <c r="S37" s="150">
        <v>100</v>
      </c>
    </row>
    <row r="38" spans="1:19" ht="24" customHeight="1" x14ac:dyDescent="0.25">
      <c r="A38" s="181"/>
      <c r="B38" s="183"/>
      <c r="C38" s="184"/>
      <c r="D38" s="239"/>
      <c r="E38" s="180"/>
      <c r="F38" s="180"/>
      <c r="G38" s="38" t="s">
        <v>32</v>
      </c>
      <c r="H38" s="8">
        <v>9.6999999999999993</v>
      </c>
      <c r="I38" s="8">
        <v>0</v>
      </c>
      <c r="J38" s="68">
        <v>236.4</v>
      </c>
      <c r="K38" s="68">
        <v>0</v>
      </c>
      <c r="L38" s="131">
        <v>143.5</v>
      </c>
      <c r="M38" s="8">
        <v>130.66499999999999</v>
      </c>
      <c r="N38" s="8">
        <v>150</v>
      </c>
      <c r="O38" s="8">
        <v>150</v>
      </c>
      <c r="P38" s="154"/>
      <c r="Q38" s="151"/>
      <c r="R38" s="151"/>
      <c r="S38" s="151"/>
    </row>
    <row r="39" spans="1:19" ht="24" customHeight="1" x14ac:dyDescent="0.25">
      <c r="A39" s="182"/>
      <c r="B39" s="171"/>
      <c r="C39" s="163"/>
      <c r="D39" s="314"/>
      <c r="E39" s="167"/>
      <c r="F39" s="167"/>
      <c r="G39" s="20" t="s">
        <v>82</v>
      </c>
      <c r="H39" s="10">
        <v>9.6999999999999993</v>
      </c>
      <c r="I39" s="10">
        <v>0</v>
      </c>
      <c r="J39" s="10">
        <v>236.4</v>
      </c>
      <c r="K39" s="10">
        <v>0</v>
      </c>
      <c r="L39" s="90">
        <v>144.917</v>
      </c>
      <c r="M39" s="10">
        <v>130.66499999999999</v>
      </c>
      <c r="N39" s="10">
        <f t="shared" ref="N39" si="2">SUM(N38)</f>
        <v>150</v>
      </c>
      <c r="O39" s="10">
        <v>150</v>
      </c>
      <c r="P39" s="155"/>
      <c r="Q39" s="152"/>
      <c r="R39" s="152"/>
      <c r="S39" s="152"/>
    </row>
    <row r="40" spans="1:19" ht="21" customHeight="1" x14ac:dyDescent="0.25">
      <c r="A40" s="294" t="s">
        <v>16</v>
      </c>
      <c r="B40" s="280" t="s">
        <v>16</v>
      </c>
      <c r="C40" s="281" t="s">
        <v>60</v>
      </c>
      <c r="D40" s="300" t="s">
        <v>61</v>
      </c>
      <c r="E40" s="196" t="s">
        <v>41</v>
      </c>
      <c r="F40" s="196" t="s">
        <v>20</v>
      </c>
      <c r="G40" s="33" t="s">
        <v>14</v>
      </c>
      <c r="H40" s="8">
        <v>50</v>
      </c>
      <c r="I40" s="8">
        <v>0</v>
      </c>
      <c r="J40" s="8">
        <v>40</v>
      </c>
      <c r="K40" s="8">
        <v>0</v>
      </c>
      <c r="L40" s="8">
        <v>40</v>
      </c>
      <c r="M40" s="8">
        <v>0</v>
      </c>
      <c r="N40" s="8">
        <v>50</v>
      </c>
      <c r="O40" s="8">
        <v>53</v>
      </c>
      <c r="P40" s="285" t="s">
        <v>112</v>
      </c>
      <c r="Q40" s="156">
        <v>100</v>
      </c>
      <c r="R40" s="156">
        <v>100</v>
      </c>
      <c r="S40" s="156">
        <v>100</v>
      </c>
    </row>
    <row r="41" spans="1:19" ht="21" customHeight="1" x14ac:dyDescent="0.25">
      <c r="A41" s="294"/>
      <c r="B41" s="280"/>
      <c r="C41" s="281"/>
      <c r="D41" s="300"/>
      <c r="E41" s="196"/>
      <c r="F41" s="196"/>
      <c r="G41" s="20" t="s">
        <v>82</v>
      </c>
      <c r="H41" s="10">
        <v>50</v>
      </c>
      <c r="I41" s="10">
        <v>0</v>
      </c>
      <c r="J41" s="10">
        <v>40</v>
      </c>
      <c r="K41" s="10">
        <v>0</v>
      </c>
      <c r="L41" s="10">
        <v>40</v>
      </c>
      <c r="M41" s="10">
        <v>0</v>
      </c>
      <c r="N41" s="10">
        <v>50</v>
      </c>
      <c r="O41" s="10">
        <v>53</v>
      </c>
      <c r="P41" s="270"/>
      <c r="Q41" s="156"/>
      <c r="R41" s="156"/>
      <c r="S41" s="156"/>
    </row>
    <row r="42" spans="1:19" ht="24" customHeight="1" x14ac:dyDescent="0.25">
      <c r="A42" s="193" t="s">
        <v>16</v>
      </c>
      <c r="B42" s="170" t="s">
        <v>16</v>
      </c>
      <c r="C42" s="162" t="s">
        <v>94</v>
      </c>
      <c r="D42" s="238" t="s">
        <v>188</v>
      </c>
      <c r="E42" s="166" t="s">
        <v>42</v>
      </c>
      <c r="F42" s="166" t="s">
        <v>25</v>
      </c>
      <c r="G42" s="38" t="s">
        <v>14</v>
      </c>
      <c r="H42" s="68">
        <v>35</v>
      </c>
      <c r="I42" s="68">
        <v>0</v>
      </c>
      <c r="J42" s="68">
        <v>50</v>
      </c>
      <c r="K42" s="68">
        <v>0</v>
      </c>
      <c r="L42" s="58">
        <v>106.82</v>
      </c>
      <c r="M42" s="68">
        <v>0</v>
      </c>
      <c r="N42" s="8">
        <v>40</v>
      </c>
      <c r="O42" s="8">
        <v>43</v>
      </c>
      <c r="P42" s="153" t="s">
        <v>112</v>
      </c>
      <c r="Q42" s="150">
        <v>100</v>
      </c>
      <c r="R42" s="150">
        <v>100</v>
      </c>
      <c r="S42" s="150">
        <v>100</v>
      </c>
    </row>
    <row r="43" spans="1:19" ht="24" customHeight="1" x14ac:dyDescent="0.25">
      <c r="A43" s="182"/>
      <c r="B43" s="171"/>
      <c r="C43" s="163"/>
      <c r="D43" s="314"/>
      <c r="E43" s="167"/>
      <c r="F43" s="167"/>
      <c r="G43" s="20" t="s">
        <v>11</v>
      </c>
      <c r="H43" s="10">
        <v>35</v>
      </c>
      <c r="I43" s="10">
        <v>0</v>
      </c>
      <c r="J43" s="10">
        <v>50</v>
      </c>
      <c r="K43" s="10">
        <v>0</v>
      </c>
      <c r="L43" s="90">
        <v>106.82</v>
      </c>
      <c r="M43" s="10">
        <v>0</v>
      </c>
      <c r="N43" s="10">
        <v>40</v>
      </c>
      <c r="O43" s="10">
        <v>43</v>
      </c>
      <c r="P43" s="155"/>
      <c r="Q43" s="152"/>
      <c r="R43" s="152"/>
      <c r="S43" s="152"/>
    </row>
    <row r="44" spans="1:19" ht="24.75" customHeight="1" x14ac:dyDescent="0.25">
      <c r="A44" s="193" t="s">
        <v>16</v>
      </c>
      <c r="B44" s="170" t="s">
        <v>16</v>
      </c>
      <c r="C44" s="162" t="s">
        <v>95</v>
      </c>
      <c r="D44" s="238" t="s">
        <v>139</v>
      </c>
      <c r="E44" s="166" t="s">
        <v>43</v>
      </c>
      <c r="F44" s="166" t="s">
        <v>25</v>
      </c>
      <c r="G44" s="38" t="s">
        <v>14</v>
      </c>
      <c r="H44" s="68">
        <v>4</v>
      </c>
      <c r="I44" s="68">
        <v>0</v>
      </c>
      <c r="J44" s="68">
        <v>7</v>
      </c>
      <c r="K44" s="68">
        <v>0</v>
      </c>
      <c r="L44" s="68">
        <v>7</v>
      </c>
      <c r="M44" s="68">
        <v>0</v>
      </c>
      <c r="N44" s="8">
        <v>8</v>
      </c>
      <c r="O44" s="8">
        <v>8</v>
      </c>
      <c r="P44" s="240" t="s">
        <v>173</v>
      </c>
      <c r="Q44" s="150">
        <v>15</v>
      </c>
      <c r="R44" s="150">
        <v>20</v>
      </c>
      <c r="S44" s="150">
        <v>20</v>
      </c>
    </row>
    <row r="45" spans="1:19" ht="21" customHeight="1" x14ac:dyDescent="0.25">
      <c r="A45" s="182"/>
      <c r="B45" s="171"/>
      <c r="C45" s="163"/>
      <c r="D45" s="314"/>
      <c r="E45" s="167"/>
      <c r="F45" s="167"/>
      <c r="G45" s="20" t="s">
        <v>11</v>
      </c>
      <c r="H45" s="10">
        <v>4</v>
      </c>
      <c r="I45" s="10">
        <v>0</v>
      </c>
      <c r="J45" s="10">
        <v>7</v>
      </c>
      <c r="K45" s="10">
        <v>0</v>
      </c>
      <c r="L45" s="10">
        <v>7</v>
      </c>
      <c r="M45" s="10">
        <v>0</v>
      </c>
      <c r="N45" s="10">
        <v>8</v>
      </c>
      <c r="O45" s="10">
        <v>8</v>
      </c>
      <c r="P45" s="311"/>
      <c r="Q45" s="152"/>
      <c r="R45" s="152"/>
      <c r="S45" s="152"/>
    </row>
    <row r="46" spans="1:19" ht="21" customHeight="1" x14ac:dyDescent="0.25">
      <c r="A46" s="193" t="s">
        <v>16</v>
      </c>
      <c r="B46" s="170" t="s">
        <v>16</v>
      </c>
      <c r="C46" s="162" t="s">
        <v>208</v>
      </c>
      <c r="D46" s="238" t="s">
        <v>209</v>
      </c>
      <c r="E46" s="166" t="s">
        <v>41</v>
      </c>
      <c r="F46" s="166" t="s">
        <v>25</v>
      </c>
      <c r="G46" s="88" t="s">
        <v>13</v>
      </c>
      <c r="H46" s="89">
        <v>0</v>
      </c>
      <c r="I46" s="89">
        <v>0</v>
      </c>
      <c r="J46" s="89">
        <v>0</v>
      </c>
      <c r="K46" s="89">
        <v>0</v>
      </c>
      <c r="L46" s="143">
        <v>30.29</v>
      </c>
      <c r="M46" s="89">
        <v>0</v>
      </c>
      <c r="N46" s="89">
        <v>0</v>
      </c>
      <c r="O46" s="89">
        <v>0</v>
      </c>
      <c r="P46" s="240" t="s">
        <v>133</v>
      </c>
      <c r="Q46" s="150">
        <v>100</v>
      </c>
      <c r="R46" s="150">
        <v>100</v>
      </c>
      <c r="S46" s="150">
        <v>100</v>
      </c>
    </row>
    <row r="47" spans="1:19" ht="21" customHeight="1" x14ac:dyDescent="0.25">
      <c r="A47" s="182"/>
      <c r="B47" s="171"/>
      <c r="C47" s="163"/>
      <c r="D47" s="314"/>
      <c r="E47" s="167"/>
      <c r="F47" s="167"/>
      <c r="G47" s="20" t="s">
        <v>82</v>
      </c>
      <c r="H47" s="10">
        <v>0</v>
      </c>
      <c r="I47" s="10">
        <v>0</v>
      </c>
      <c r="J47" s="10">
        <v>0</v>
      </c>
      <c r="K47" s="10">
        <v>0</v>
      </c>
      <c r="L47" s="90">
        <v>30.29</v>
      </c>
      <c r="M47" s="10">
        <v>0</v>
      </c>
      <c r="N47" s="10">
        <v>0</v>
      </c>
      <c r="O47" s="10">
        <v>0</v>
      </c>
      <c r="P47" s="311"/>
      <c r="Q47" s="152"/>
      <c r="R47" s="152"/>
      <c r="S47" s="152"/>
    </row>
    <row r="48" spans="1:19" ht="20.100000000000001" customHeight="1" x14ac:dyDescent="0.25">
      <c r="A48" s="193" t="s">
        <v>16</v>
      </c>
      <c r="B48" s="170" t="s">
        <v>16</v>
      </c>
      <c r="C48" s="162" t="s">
        <v>100</v>
      </c>
      <c r="D48" s="238" t="s">
        <v>99</v>
      </c>
      <c r="E48" s="166" t="s">
        <v>42</v>
      </c>
      <c r="F48" s="166" t="s">
        <v>25</v>
      </c>
      <c r="G48" s="38" t="s">
        <v>14</v>
      </c>
      <c r="H48" s="68">
        <v>3.907</v>
      </c>
      <c r="I48" s="68">
        <v>0</v>
      </c>
      <c r="J48" s="68">
        <v>5</v>
      </c>
      <c r="K48" s="68">
        <v>0</v>
      </c>
      <c r="L48" s="68">
        <v>5</v>
      </c>
      <c r="M48" s="68">
        <v>0</v>
      </c>
      <c r="N48" s="8">
        <v>4</v>
      </c>
      <c r="O48" s="8">
        <v>5</v>
      </c>
      <c r="P48" s="153" t="s">
        <v>118</v>
      </c>
      <c r="Q48" s="150">
        <v>13</v>
      </c>
      <c r="R48" s="150">
        <v>15</v>
      </c>
      <c r="S48" s="150">
        <v>15</v>
      </c>
    </row>
    <row r="49" spans="1:19" ht="20.100000000000001" customHeight="1" x14ac:dyDescent="0.25">
      <c r="A49" s="182"/>
      <c r="B49" s="171"/>
      <c r="C49" s="163"/>
      <c r="D49" s="314"/>
      <c r="E49" s="167"/>
      <c r="F49" s="167"/>
      <c r="G49" s="20" t="s">
        <v>82</v>
      </c>
      <c r="H49" s="10">
        <v>3.907</v>
      </c>
      <c r="I49" s="10">
        <v>0</v>
      </c>
      <c r="J49" s="10">
        <v>5</v>
      </c>
      <c r="K49" s="10">
        <v>0</v>
      </c>
      <c r="L49" s="10">
        <v>5</v>
      </c>
      <c r="M49" s="10">
        <v>0</v>
      </c>
      <c r="N49" s="10">
        <v>4</v>
      </c>
      <c r="O49" s="10">
        <v>5</v>
      </c>
      <c r="P49" s="155"/>
      <c r="Q49" s="152"/>
      <c r="R49" s="152"/>
      <c r="S49" s="152"/>
    </row>
    <row r="50" spans="1:19" x14ac:dyDescent="0.25">
      <c r="A50" s="294" t="s">
        <v>16</v>
      </c>
      <c r="B50" s="280" t="s">
        <v>16</v>
      </c>
      <c r="C50" s="281" t="s">
        <v>87</v>
      </c>
      <c r="D50" s="300" t="s">
        <v>62</v>
      </c>
      <c r="E50" s="196" t="s">
        <v>44</v>
      </c>
      <c r="F50" s="196" t="s">
        <v>20</v>
      </c>
      <c r="G50" s="38" t="s">
        <v>14</v>
      </c>
      <c r="H50" s="68">
        <v>0.1</v>
      </c>
      <c r="I50" s="68">
        <v>0</v>
      </c>
      <c r="J50" s="68">
        <v>0.1</v>
      </c>
      <c r="K50" s="68">
        <v>0</v>
      </c>
      <c r="L50" s="68">
        <v>0.1</v>
      </c>
      <c r="M50" s="68">
        <v>0</v>
      </c>
      <c r="N50" s="8">
        <v>0.2</v>
      </c>
      <c r="O50" s="8">
        <v>0.2</v>
      </c>
      <c r="P50" s="312" t="s">
        <v>112</v>
      </c>
      <c r="Q50" s="156">
        <v>100</v>
      </c>
      <c r="R50" s="156">
        <v>100</v>
      </c>
      <c r="S50" s="156">
        <v>100</v>
      </c>
    </row>
    <row r="51" spans="1:19" ht="13.8" thickBot="1" x14ac:dyDescent="0.3">
      <c r="A51" s="297"/>
      <c r="B51" s="298"/>
      <c r="C51" s="299"/>
      <c r="D51" s="301"/>
      <c r="E51" s="302"/>
      <c r="F51" s="196"/>
      <c r="G51" s="20" t="s">
        <v>63</v>
      </c>
      <c r="H51" s="10">
        <v>0.1</v>
      </c>
      <c r="I51" s="10">
        <v>0</v>
      </c>
      <c r="J51" s="10">
        <v>0.1</v>
      </c>
      <c r="K51" s="10">
        <v>0</v>
      </c>
      <c r="L51" s="10">
        <v>0.1</v>
      </c>
      <c r="M51" s="10">
        <v>0</v>
      </c>
      <c r="N51" s="7">
        <v>0.2</v>
      </c>
      <c r="O51" s="7">
        <f>SUM(O50)</f>
        <v>0.2</v>
      </c>
      <c r="P51" s="313"/>
      <c r="Q51" s="156"/>
      <c r="R51" s="156"/>
      <c r="S51" s="156"/>
    </row>
    <row r="52" spans="1:19" ht="13.8" thickBot="1" x14ac:dyDescent="0.3">
      <c r="A52" s="5" t="s">
        <v>16</v>
      </c>
      <c r="B52" s="27" t="s">
        <v>16</v>
      </c>
      <c r="C52" s="157" t="s">
        <v>12</v>
      </c>
      <c r="D52" s="158"/>
      <c r="E52" s="158"/>
      <c r="F52" s="249"/>
      <c r="G52" s="249"/>
      <c r="H52" s="29">
        <f>SUM(H16+H18+H20+H23+H26+H29+H34+H39+H41+H42+H44+H49+H51+H31+H36)</f>
        <v>11444.794</v>
      </c>
      <c r="I52" s="29">
        <f>SUM(I16+I18+I20+I23+I26+I29+I34+I39+I41+I44+I42+I44+I49+I51+I36+I31)</f>
        <v>0</v>
      </c>
      <c r="J52" s="53">
        <f>SUM(J16+J18+J20+J23+J26+J29+J34+J39+J41+J49+J51+J36+J31+J45+J43)</f>
        <v>11833.899999999998</v>
      </c>
      <c r="K52" s="29">
        <f>SUM(K16+K18+K20+K23+K26+K29+K34+K39+K41+K49+K51)</f>
        <v>0</v>
      </c>
      <c r="L52" s="53">
        <f>SUM(L16+L18+L20+L23+L26+L29+L31+L34+L36+L39+L41+L43+L45+L49+L51+L47)</f>
        <v>12298.069</v>
      </c>
      <c r="M52" s="53">
        <f>SUM(M51+M49+M45+M43+M41+M39+M36+M34+M31+M29+M26+M23+M20+M18+M16)</f>
        <v>130.66499999999999</v>
      </c>
      <c r="N52" s="29">
        <f>SUM(N16+N18+N20+N23+N26+N29+N34+N39+N41+N42+N49+N51+N45+N36+N31)</f>
        <v>11738.7</v>
      </c>
      <c r="O52" s="29">
        <f>SUM(O16+O18+O20+O23+O26+O29+O34+O39+O41+O42+O49+O51+O45+O43+O36+O31)</f>
        <v>11879.2</v>
      </c>
      <c r="P52" s="29"/>
      <c r="Q52" s="29"/>
      <c r="R52" s="31" t="s">
        <v>27</v>
      </c>
      <c r="S52" s="32" t="s">
        <v>27</v>
      </c>
    </row>
    <row r="53" spans="1:19" ht="13.8" thickBot="1" x14ac:dyDescent="0.3">
      <c r="A53" s="113" t="s">
        <v>16</v>
      </c>
      <c r="B53" s="112" t="s">
        <v>17</v>
      </c>
      <c r="C53" s="308" t="s">
        <v>85</v>
      </c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10"/>
    </row>
    <row r="54" spans="1:19" ht="21" customHeight="1" x14ac:dyDescent="0.25">
      <c r="A54" s="303" t="s">
        <v>16</v>
      </c>
      <c r="B54" s="304" t="s">
        <v>17</v>
      </c>
      <c r="C54" s="305" t="s">
        <v>16</v>
      </c>
      <c r="D54" s="306" t="s">
        <v>34</v>
      </c>
      <c r="E54" s="307" t="s">
        <v>45</v>
      </c>
      <c r="F54" s="307" t="s">
        <v>25</v>
      </c>
      <c r="G54" s="38" t="s">
        <v>14</v>
      </c>
      <c r="H54" s="68">
        <v>75.483000000000004</v>
      </c>
      <c r="I54" s="68">
        <v>0</v>
      </c>
      <c r="J54" s="68">
        <v>84</v>
      </c>
      <c r="K54" s="68">
        <v>0</v>
      </c>
      <c r="L54" s="68">
        <v>84</v>
      </c>
      <c r="M54" s="68">
        <v>0</v>
      </c>
      <c r="N54" s="116">
        <v>90</v>
      </c>
      <c r="O54" s="116">
        <v>95</v>
      </c>
      <c r="P54" s="296" t="s">
        <v>174</v>
      </c>
      <c r="Q54" s="156">
        <v>20</v>
      </c>
      <c r="R54" s="156">
        <v>20</v>
      </c>
      <c r="S54" s="156">
        <v>20</v>
      </c>
    </row>
    <row r="55" spans="1:19" ht="27" customHeight="1" x14ac:dyDescent="0.25">
      <c r="A55" s="294"/>
      <c r="B55" s="280"/>
      <c r="C55" s="281"/>
      <c r="D55" s="282"/>
      <c r="E55" s="196"/>
      <c r="F55" s="196"/>
      <c r="G55" s="20" t="s">
        <v>11</v>
      </c>
      <c r="H55" s="10">
        <v>75.483000000000004</v>
      </c>
      <c r="I55" s="10">
        <v>0</v>
      </c>
      <c r="J55" s="10">
        <v>84</v>
      </c>
      <c r="K55" s="10">
        <v>0</v>
      </c>
      <c r="L55" s="10">
        <v>84</v>
      </c>
      <c r="M55" s="10">
        <v>0</v>
      </c>
      <c r="N55" s="7">
        <v>90</v>
      </c>
      <c r="O55" s="7">
        <v>95</v>
      </c>
      <c r="P55" s="283"/>
      <c r="Q55" s="156"/>
      <c r="R55" s="156"/>
      <c r="S55" s="156"/>
    </row>
    <row r="56" spans="1:19" ht="18.75" customHeight="1" x14ac:dyDescent="0.25">
      <c r="A56" s="294" t="s">
        <v>16</v>
      </c>
      <c r="B56" s="280" t="s">
        <v>17</v>
      </c>
      <c r="C56" s="281" t="s">
        <v>17</v>
      </c>
      <c r="D56" s="282" t="s">
        <v>59</v>
      </c>
      <c r="E56" s="196" t="s">
        <v>46</v>
      </c>
      <c r="F56" s="196" t="s">
        <v>25</v>
      </c>
      <c r="G56" s="22" t="s">
        <v>33</v>
      </c>
      <c r="H56" s="68">
        <v>134.47399999999999</v>
      </c>
      <c r="I56" s="68">
        <v>0</v>
      </c>
      <c r="J56" s="68">
        <v>144</v>
      </c>
      <c r="K56" s="68">
        <v>0</v>
      </c>
      <c r="L56" s="68">
        <v>144</v>
      </c>
      <c r="M56" s="68">
        <v>0</v>
      </c>
      <c r="N56" s="116">
        <v>155</v>
      </c>
      <c r="O56" s="116">
        <v>160</v>
      </c>
      <c r="P56" s="283" t="s">
        <v>119</v>
      </c>
      <c r="Q56" s="156">
        <v>70</v>
      </c>
      <c r="R56" s="156">
        <v>75</v>
      </c>
      <c r="S56" s="156">
        <v>80</v>
      </c>
    </row>
    <row r="57" spans="1:19" ht="18.75" customHeight="1" x14ac:dyDescent="0.25">
      <c r="A57" s="294"/>
      <c r="B57" s="280"/>
      <c r="C57" s="281"/>
      <c r="D57" s="282"/>
      <c r="E57" s="196"/>
      <c r="F57" s="196"/>
      <c r="G57" s="20" t="s">
        <v>11</v>
      </c>
      <c r="H57" s="10">
        <v>134.47399999999999</v>
      </c>
      <c r="I57" s="10">
        <v>0</v>
      </c>
      <c r="J57" s="10">
        <v>144</v>
      </c>
      <c r="K57" s="10">
        <v>0</v>
      </c>
      <c r="L57" s="10">
        <v>144</v>
      </c>
      <c r="M57" s="10">
        <v>0</v>
      </c>
      <c r="N57" s="7">
        <v>155</v>
      </c>
      <c r="O57" s="7">
        <v>160</v>
      </c>
      <c r="P57" s="283"/>
      <c r="Q57" s="156"/>
      <c r="R57" s="156"/>
      <c r="S57" s="156"/>
    </row>
    <row r="58" spans="1:19" ht="13.5" customHeight="1" x14ac:dyDescent="0.25">
      <c r="A58" s="294" t="s">
        <v>16</v>
      </c>
      <c r="B58" s="280" t="s">
        <v>17</v>
      </c>
      <c r="C58" s="281" t="s">
        <v>18</v>
      </c>
      <c r="D58" s="282" t="s">
        <v>35</v>
      </c>
      <c r="E58" s="196" t="s">
        <v>123</v>
      </c>
      <c r="F58" s="196" t="s">
        <v>39</v>
      </c>
      <c r="G58" s="38" t="s">
        <v>14</v>
      </c>
      <c r="H58" s="8">
        <v>843.68</v>
      </c>
      <c r="I58" s="68">
        <v>721.67200000000003</v>
      </c>
      <c r="J58" s="68">
        <v>1116.2249999999999</v>
      </c>
      <c r="K58" s="68">
        <v>894.404</v>
      </c>
      <c r="L58" s="8">
        <v>942.76499999999999</v>
      </c>
      <c r="M58" s="58">
        <v>806.45</v>
      </c>
      <c r="N58" s="116">
        <v>950</v>
      </c>
      <c r="O58" s="116">
        <v>950</v>
      </c>
      <c r="P58" s="283" t="s">
        <v>119</v>
      </c>
      <c r="Q58" s="275">
        <v>650</v>
      </c>
      <c r="R58" s="275">
        <v>750</v>
      </c>
      <c r="S58" s="275">
        <v>800</v>
      </c>
    </row>
    <row r="59" spans="1:19" x14ac:dyDescent="0.25">
      <c r="A59" s="294"/>
      <c r="B59" s="280"/>
      <c r="C59" s="281"/>
      <c r="D59" s="282"/>
      <c r="E59" s="196"/>
      <c r="F59" s="196"/>
      <c r="G59" s="38" t="s">
        <v>28</v>
      </c>
      <c r="H59" s="66">
        <v>90</v>
      </c>
      <c r="I59" s="23">
        <v>70.471000000000004</v>
      </c>
      <c r="J59" s="23">
        <v>110</v>
      </c>
      <c r="K59" s="23">
        <v>70.977000000000004</v>
      </c>
      <c r="L59" s="23">
        <v>145</v>
      </c>
      <c r="M59" s="136">
        <v>47.98</v>
      </c>
      <c r="N59" s="116">
        <v>120</v>
      </c>
      <c r="O59" s="116">
        <v>125</v>
      </c>
      <c r="P59" s="283"/>
      <c r="Q59" s="275"/>
      <c r="R59" s="275"/>
      <c r="S59" s="275"/>
    </row>
    <row r="60" spans="1:19" x14ac:dyDescent="0.25">
      <c r="A60" s="294"/>
      <c r="B60" s="280"/>
      <c r="C60" s="281"/>
      <c r="D60" s="282"/>
      <c r="E60" s="196"/>
      <c r="F60" s="196"/>
      <c r="G60" s="38" t="s">
        <v>199</v>
      </c>
      <c r="H60" s="23">
        <v>0</v>
      </c>
      <c r="I60" s="23">
        <v>0</v>
      </c>
      <c r="J60" s="23">
        <v>0</v>
      </c>
      <c r="K60" s="23">
        <v>0</v>
      </c>
      <c r="L60" s="23">
        <v>20.170000000000002</v>
      </c>
      <c r="M60" s="23">
        <v>0</v>
      </c>
      <c r="N60" s="8">
        <v>0</v>
      </c>
      <c r="O60" s="8">
        <v>0</v>
      </c>
      <c r="P60" s="283"/>
      <c r="Q60" s="275"/>
      <c r="R60" s="275"/>
      <c r="S60" s="275"/>
    </row>
    <row r="61" spans="1:19" x14ac:dyDescent="0.25">
      <c r="A61" s="294"/>
      <c r="B61" s="280"/>
      <c r="C61" s="281"/>
      <c r="D61" s="282"/>
      <c r="E61" s="196"/>
      <c r="F61" s="196"/>
      <c r="G61" s="38" t="s">
        <v>32</v>
      </c>
      <c r="H61" s="23">
        <v>0</v>
      </c>
      <c r="I61" s="23">
        <v>0</v>
      </c>
      <c r="J61" s="23">
        <v>0</v>
      </c>
      <c r="K61" s="23">
        <v>0</v>
      </c>
      <c r="L61" s="23">
        <v>87</v>
      </c>
      <c r="M61" s="136">
        <v>11.387</v>
      </c>
      <c r="N61" s="8">
        <v>0</v>
      </c>
      <c r="O61" s="8">
        <v>0</v>
      </c>
      <c r="P61" s="283"/>
      <c r="Q61" s="275"/>
      <c r="R61" s="275"/>
      <c r="S61" s="275"/>
    </row>
    <row r="62" spans="1:19" x14ac:dyDescent="0.25">
      <c r="A62" s="294"/>
      <c r="B62" s="280"/>
      <c r="C62" s="281"/>
      <c r="D62" s="282"/>
      <c r="E62" s="196"/>
      <c r="F62" s="196"/>
      <c r="G62" s="38" t="s">
        <v>198</v>
      </c>
      <c r="H62" s="23">
        <v>484.73500000000001</v>
      </c>
      <c r="I62" s="66">
        <v>437.81099999999998</v>
      </c>
      <c r="J62" s="23">
        <v>1241.1410000000001</v>
      </c>
      <c r="K62" s="23">
        <v>1121.2429999999999</v>
      </c>
      <c r="L62" s="136">
        <v>179.01300000000001</v>
      </c>
      <c r="M62" s="136">
        <v>131.304</v>
      </c>
      <c r="N62" s="8">
        <v>1100</v>
      </c>
      <c r="O62" s="8">
        <v>1200</v>
      </c>
      <c r="P62" s="283"/>
      <c r="Q62" s="275"/>
      <c r="R62" s="275"/>
      <c r="S62" s="275"/>
    </row>
    <row r="63" spans="1:19" x14ac:dyDescent="0.25">
      <c r="A63" s="294"/>
      <c r="B63" s="280"/>
      <c r="C63" s="281"/>
      <c r="D63" s="282"/>
      <c r="E63" s="196"/>
      <c r="F63" s="196"/>
      <c r="G63" s="20" t="s">
        <v>11</v>
      </c>
      <c r="H63" s="10">
        <f>SUM(H58+H59+H60+H62)</f>
        <v>1418.415</v>
      </c>
      <c r="I63" s="10">
        <f>SUM(I58+I59+I60+I62)</f>
        <v>1229.954</v>
      </c>
      <c r="J63" s="10">
        <f>SUM((J58+J59+J60+J62))</f>
        <v>2467.366</v>
      </c>
      <c r="K63" s="10">
        <f>SUM((K58+K59+K60+K62))</f>
        <v>2086.6239999999998</v>
      </c>
      <c r="L63" s="90">
        <f>SUM(L58+L59+L60+L61+L62)</f>
        <v>1373.9479999999999</v>
      </c>
      <c r="M63" s="10">
        <f>SUM(M58+M59+M60+M61+M62)</f>
        <v>997.12099999999998</v>
      </c>
      <c r="N63" s="7">
        <f>SUM(N58:N62)</f>
        <v>2170</v>
      </c>
      <c r="O63" s="7">
        <f>SUM(O58:O62)</f>
        <v>2275</v>
      </c>
      <c r="P63" s="283"/>
      <c r="Q63" s="275"/>
      <c r="R63" s="275"/>
      <c r="S63" s="275"/>
    </row>
    <row r="64" spans="1:19" ht="21" customHeight="1" x14ac:dyDescent="0.25">
      <c r="A64" s="294" t="s">
        <v>16</v>
      </c>
      <c r="B64" s="280" t="s">
        <v>17</v>
      </c>
      <c r="C64" s="281" t="s">
        <v>19</v>
      </c>
      <c r="D64" s="282" t="s">
        <v>36</v>
      </c>
      <c r="E64" s="196" t="s">
        <v>46</v>
      </c>
      <c r="F64" s="196" t="s">
        <v>25</v>
      </c>
      <c r="G64" s="38" t="s">
        <v>32</v>
      </c>
      <c r="H64" s="68">
        <v>499.5</v>
      </c>
      <c r="I64" s="68">
        <v>0</v>
      </c>
      <c r="J64" s="68">
        <v>540</v>
      </c>
      <c r="K64" s="68">
        <v>0</v>
      </c>
      <c r="L64" s="58">
        <v>655.8</v>
      </c>
      <c r="M64" s="68">
        <v>0</v>
      </c>
      <c r="N64" s="8">
        <v>550</v>
      </c>
      <c r="O64" s="8">
        <v>560</v>
      </c>
      <c r="P64" s="295" t="s">
        <v>112</v>
      </c>
      <c r="Q64" s="275">
        <v>100</v>
      </c>
      <c r="R64" s="275">
        <v>100</v>
      </c>
      <c r="S64" s="275">
        <v>100</v>
      </c>
    </row>
    <row r="65" spans="1:19" ht="21" customHeight="1" x14ac:dyDescent="0.25">
      <c r="A65" s="294"/>
      <c r="B65" s="280"/>
      <c r="C65" s="281"/>
      <c r="D65" s="282"/>
      <c r="E65" s="196"/>
      <c r="F65" s="196"/>
      <c r="G65" s="20" t="s">
        <v>11</v>
      </c>
      <c r="H65" s="10">
        <v>499.5</v>
      </c>
      <c r="I65" s="10">
        <v>0</v>
      </c>
      <c r="J65" s="10">
        <v>540</v>
      </c>
      <c r="K65" s="10">
        <v>0</v>
      </c>
      <c r="L65" s="90">
        <v>655.8</v>
      </c>
      <c r="M65" s="10">
        <v>0</v>
      </c>
      <c r="N65" s="7">
        <v>550</v>
      </c>
      <c r="O65" s="7">
        <v>560</v>
      </c>
      <c r="P65" s="295"/>
      <c r="Q65" s="275"/>
      <c r="R65" s="275"/>
      <c r="S65" s="275"/>
    </row>
    <row r="66" spans="1:19" x14ac:dyDescent="0.25">
      <c r="A66" s="294" t="s">
        <v>16</v>
      </c>
      <c r="B66" s="280" t="s">
        <v>17</v>
      </c>
      <c r="C66" s="281" t="s">
        <v>20</v>
      </c>
      <c r="D66" s="282" t="s">
        <v>37</v>
      </c>
      <c r="E66" s="196" t="s">
        <v>47</v>
      </c>
      <c r="F66" s="196" t="s">
        <v>25</v>
      </c>
      <c r="G66" s="38" t="s">
        <v>14</v>
      </c>
      <c r="H66" s="68">
        <v>24.103999999999999</v>
      </c>
      <c r="I66" s="68">
        <v>0</v>
      </c>
      <c r="J66" s="68">
        <v>30</v>
      </c>
      <c r="K66" s="68">
        <v>0</v>
      </c>
      <c r="L66" s="58">
        <v>60</v>
      </c>
      <c r="M66" s="68">
        <v>0</v>
      </c>
      <c r="N66" s="116">
        <v>30</v>
      </c>
      <c r="O66" s="116">
        <v>30</v>
      </c>
      <c r="P66" s="283" t="s">
        <v>120</v>
      </c>
      <c r="Q66" s="156">
        <v>30</v>
      </c>
      <c r="R66" s="156">
        <v>30</v>
      </c>
      <c r="S66" s="156">
        <v>30</v>
      </c>
    </row>
    <row r="67" spans="1:19" ht="15.75" customHeight="1" x14ac:dyDescent="0.25">
      <c r="A67" s="294"/>
      <c r="B67" s="280"/>
      <c r="C67" s="281"/>
      <c r="D67" s="282"/>
      <c r="E67" s="196"/>
      <c r="F67" s="196"/>
      <c r="G67" s="20" t="s">
        <v>11</v>
      </c>
      <c r="H67" s="10">
        <v>24.103999999999999</v>
      </c>
      <c r="I67" s="10">
        <v>0</v>
      </c>
      <c r="J67" s="10">
        <v>30</v>
      </c>
      <c r="K67" s="10">
        <v>0</v>
      </c>
      <c r="L67" s="90">
        <v>60</v>
      </c>
      <c r="M67" s="10">
        <v>0</v>
      </c>
      <c r="N67" s="7">
        <v>30</v>
      </c>
      <c r="O67" s="7">
        <v>30</v>
      </c>
      <c r="P67" s="283"/>
      <c r="Q67" s="156"/>
      <c r="R67" s="156"/>
      <c r="S67" s="156"/>
    </row>
    <row r="68" spans="1:19" x14ac:dyDescent="0.25">
      <c r="A68" s="259" t="s">
        <v>16</v>
      </c>
      <c r="B68" s="280" t="s">
        <v>17</v>
      </c>
      <c r="C68" s="281" t="s">
        <v>21</v>
      </c>
      <c r="D68" s="282" t="s">
        <v>38</v>
      </c>
      <c r="E68" s="196" t="s">
        <v>48</v>
      </c>
      <c r="F68" s="196" t="s">
        <v>25</v>
      </c>
      <c r="G68" s="38" t="s">
        <v>14</v>
      </c>
      <c r="H68" s="68">
        <v>6.3860000000000001</v>
      </c>
      <c r="I68" s="68">
        <v>0</v>
      </c>
      <c r="J68" s="68">
        <v>10</v>
      </c>
      <c r="K68" s="68">
        <v>0</v>
      </c>
      <c r="L68" s="68">
        <v>10</v>
      </c>
      <c r="M68" s="68">
        <v>0</v>
      </c>
      <c r="N68" s="9">
        <v>8</v>
      </c>
      <c r="O68" s="9">
        <v>8</v>
      </c>
      <c r="P68" s="283" t="s">
        <v>107</v>
      </c>
      <c r="Q68" s="156">
        <v>4</v>
      </c>
      <c r="R68" s="156">
        <v>4</v>
      </c>
      <c r="S68" s="156">
        <v>4</v>
      </c>
    </row>
    <row r="69" spans="1:19" x14ac:dyDescent="0.25">
      <c r="A69" s="259"/>
      <c r="B69" s="280"/>
      <c r="C69" s="281"/>
      <c r="D69" s="282"/>
      <c r="E69" s="196"/>
      <c r="F69" s="196"/>
      <c r="G69" s="38" t="s">
        <v>198</v>
      </c>
      <c r="H69" s="68">
        <v>0</v>
      </c>
      <c r="I69" s="68">
        <v>0</v>
      </c>
      <c r="J69" s="68">
        <v>0</v>
      </c>
      <c r="K69" s="68">
        <v>0</v>
      </c>
      <c r="L69" s="58">
        <v>25.922000000000001</v>
      </c>
      <c r="M69" s="68">
        <v>0</v>
      </c>
      <c r="N69" s="9">
        <v>0</v>
      </c>
      <c r="O69" s="9">
        <v>0</v>
      </c>
      <c r="P69" s="283"/>
      <c r="Q69" s="156"/>
      <c r="R69" s="156"/>
      <c r="S69" s="156"/>
    </row>
    <row r="70" spans="1:19" x14ac:dyDescent="0.25">
      <c r="A70" s="224"/>
      <c r="B70" s="170"/>
      <c r="C70" s="162"/>
      <c r="D70" s="274"/>
      <c r="E70" s="166"/>
      <c r="F70" s="166"/>
      <c r="G70" s="20" t="s">
        <v>11</v>
      </c>
      <c r="H70" s="10">
        <v>6.3860000000000001</v>
      </c>
      <c r="I70" s="10">
        <v>0</v>
      </c>
      <c r="J70" s="10">
        <v>10</v>
      </c>
      <c r="K70" s="10">
        <v>0</v>
      </c>
      <c r="L70" s="90">
        <v>35.921999999999997</v>
      </c>
      <c r="M70" s="10">
        <v>0</v>
      </c>
      <c r="N70" s="7">
        <v>8</v>
      </c>
      <c r="O70" s="7">
        <f>SUM(O68:O69)</f>
        <v>8</v>
      </c>
      <c r="P70" s="283"/>
      <c r="Q70" s="156"/>
      <c r="R70" s="156"/>
      <c r="S70" s="156"/>
    </row>
    <row r="71" spans="1:19" x14ac:dyDescent="0.25">
      <c r="A71" s="224" t="s">
        <v>16</v>
      </c>
      <c r="B71" s="170" t="s">
        <v>17</v>
      </c>
      <c r="C71" s="256" t="s">
        <v>23</v>
      </c>
      <c r="D71" s="238" t="s">
        <v>75</v>
      </c>
      <c r="E71" s="166" t="s">
        <v>76</v>
      </c>
      <c r="F71" s="166" t="s">
        <v>25</v>
      </c>
      <c r="G71" s="50" t="s">
        <v>198</v>
      </c>
      <c r="H71" s="68">
        <v>0</v>
      </c>
      <c r="I71" s="68">
        <v>0</v>
      </c>
      <c r="J71" s="68">
        <v>0</v>
      </c>
      <c r="K71" s="68">
        <v>0</v>
      </c>
      <c r="L71" s="68">
        <v>50.287999999999997</v>
      </c>
      <c r="M71" s="68">
        <v>0</v>
      </c>
      <c r="N71" s="68">
        <v>0</v>
      </c>
      <c r="O71" s="68">
        <v>0</v>
      </c>
      <c r="P71" s="119"/>
      <c r="Q71" s="117"/>
      <c r="R71" s="117"/>
      <c r="S71" s="117"/>
    </row>
    <row r="72" spans="1:19" ht="21.9" customHeight="1" x14ac:dyDescent="0.25">
      <c r="A72" s="233"/>
      <c r="B72" s="183"/>
      <c r="C72" s="257"/>
      <c r="D72" s="239"/>
      <c r="E72" s="180"/>
      <c r="F72" s="180"/>
      <c r="G72" s="50" t="s">
        <v>33</v>
      </c>
      <c r="H72" s="68">
        <v>19.423999999999999</v>
      </c>
      <c r="I72" s="68">
        <v>0</v>
      </c>
      <c r="J72" s="68">
        <v>20</v>
      </c>
      <c r="K72" s="68">
        <v>0</v>
      </c>
      <c r="L72" s="58">
        <v>23</v>
      </c>
      <c r="M72" s="68">
        <v>0</v>
      </c>
      <c r="N72" s="8">
        <v>22</v>
      </c>
      <c r="O72" s="8">
        <v>23</v>
      </c>
      <c r="P72" s="284" t="s">
        <v>112</v>
      </c>
      <c r="Q72" s="275">
        <v>100</v>
      </c>
      <c r="R72" s="275">
        <v>100</v>
      </c>
      <c r="S72" s="275">
        <v>100</v>
      </c>
    </row>
    <row r="73" spans="1:19" ht="21.9" customHeight="1" x14ac:dyDescent="0.25">
      <c r="A73" s="225"/>
      <c r="B73" s="171"/>
      <c r="C73" s="258"/>
      <c r="D73" s="314"/>
      <c r="E73" s="167"/>
      <c r="F73" s="167"/>
      <c r="G73" s="73" t="s">
        <v>8</v>
      </c>
      <c r="H73" s="125">
        <v>19.423999999999999</v>
      </c>
      <c r="I73" s="125">
        <v>0</v>
      </c>
      <c r="J73" s="125">
        <v>20</v>
      </c>
      <c r="K73" s="125">
        <v>0</v>
      </c>
      <c r="L73" s="134">
        <v>73.290000000000006</v>
      </c>
      <c r="M73" s="125">
        <v>0</v>
      </c>
      <c r="N73" s="15">
        <f t="shared" ref="N73:O73" si="3">SUM(N72)</f>
        <v>22</v>
      </c>
      <c r="O73" s="15">
        <f t="shared" si="3"/>
        <v>23</v>
      </c>
      <c r="P73" s="285"/>
      <c r="Q73" s="275"/>
      <c r="R73" s="275"/>
      <c r="S73" s="275"/>
    </row>
    <row r="74" spans="1:19" x14ac:dyDescent="0.25">
      <c r="A74" s="286" t="s">
        <v>16</v>
      </c>
      <c r="B74" s="287" t="s">
        <v>17</v>
      </c>
      <c r="C74" s="288" t="s">
        <v>87</v>
      </c>
      <c r="D74" s="289" t="s">
        <v>184</v>
      </c>
      <c r="E74" s="291" t="s">
        <v>106</v>
      </c>
      <c r="F74" s="292" t="s">
        <v>140</v>
      </c>
      <c r="G74" s="198" t="s">
        <v>14</v>
      </c>
      <c r="H74" s="278">
        <v>0</v>
      </c>
      <c r="I74" s="278">
        <v>0</v>
      </c>
      <c r="J74" s="278">
        <v>30.8</v>
      </c>
      <c r="K74" s="278">
        <v>0</v>
      </c>
      <c r="L74" s="278">
        <v>30.803999999999998</v>
      </c>
      <c r="M74" s="278">
        <v>0</v>
      </c>
      <c r="N74" s="276">
        <v>0</v>
      </c>
      <c r="O74" s="276">
        <v>0</v>
      </c>
      <c r="P74" s="153" t="s">
        <v>108</v>
      </c>
      <c r="Q74" s="275">
        <v>10</v>
      </c>
      <c r="R74" s="275">
        <v>0</v>
      </c>
      <c r="S74" s="275">
        <v>0</v>
      </c>
    </row>
    <row r="75" spans="1:19" x14ac:dyDescent="0.25">
      <c r="A75" s="261"/>
      <c r="B75" s="262"/>
      <c r="C75" s="263"/>
      <c r="D75" s="289"/>
      <c r="E75" s="291"/>
      <c r="F75" s="293"/>
      <c r="G75" s="200"/>
      <c r="H75" s="279"/>
      <c r="I75" s="279"/>
      <c r="J75" s="279"/>
      <c r="K75" s="279"/>
      <c r="L75" s="279"/>
      <c r="M75" s="279"/>
      <c r="N75" s="277"/>
      <c r="O75" s="277"/>
      <c r="P75" s="154"/>
      <c r="Q75" s="275"/>
      <c r="R75" s="275"/>
      <c r="S75" s="275"/>
    </row>
    <row r="76" spans="1:19" x14ac:dyDescent="0.25">
      <c r="A76" s="261"/>
      <c r="B76" s="262"/>
      <c r="C76" s="263"/>
      <c r="D76" s="289"/>
      <c r="E76" s="291"/>
      <c r="F76" s="293"/>
      <c r="G76" s="128" t="s">
        <v>57</v>
      </c>
      <c r="H76" s="34">
        <v>0</v>
      </c>
      <c r="I76" s="34">
        <v>0</v>
      </c>
      <c r="J76" s="34">
        <v>174.8</v>
      </c>
      <c r="K76" s="34">
        <v>0</v>
      </c>
      <c r="L76" s="34">
        <v>174.8</v>
      </c>
      <c r="M76" s="34">
        <v>0</v>
      </c>
      <c r="N76" s="21">
        <v>0</v>
      </c>
      <c r="O76" s="21">
        <v>0</v>
      </c>
      <c r="P76" s="154"/>
      <c r="Q76" s="275"/>
      <c r="R76" s="275"/>
      <c r="S76" s="275"/>
    </row>
    <row r="77" spans="1:19" x14ac:dyDescent="0.25">
      <c r="A77" s="261"/>
      <c r="B77" s="262"/>
      <c r="C77" s="263"/>
      <c r="D77" s="290"/>
      <c r="E77" s="292"/>
      <c r="F77" s="293"/>
      <c r="G77" s="45" t="s">
        <v>11</v>
      </c>
      <c r="H77" s="36">
        <v>0</v>
      </c>
      <c r="I77" s="36">
        <v>0</v>
      </c>
      <c r="J77" s="36">
        <f>SUM(J76,J74)</f>
        <v>205.60000000000002</v>
      </c>
      <c r="K77" s="36">
        <v>0</v>
      </c>
      <c r="L77" s="36">
        <v>205.60400000000001</v>
      </c>
      <c r="M77" s="36">
        <v>0</v>
      </c>
      <c r="N77" s="16">
        <v>0</v>
      </c>
      <c r="O77" s="16">
        <v>0</v>
      </c>
      <c r="P77" s="155"/>
      <c r="Q77" s="275"/>
      <c r="R77" s="275"/>
      <c r="S77" s="275"/>
    </row>
    <row r="78" spans="1:19" x14ac:dyDescent="0.25">
      <c r="A78" s="181" t="s">
        <v>16</v>
      </c>
      <c r="B78" s="183" t="s">
        <v>17</v>
      </c>
      <c r="C78" s="257" t="s">
        <v>88</v>
      </c>
      <c r="D78" s="274" t="s">
        <v>190</v>
      </c>
      <c r="E78" s="166" t="s">
        <v>66</v>
      </c>
      <c r="F78" s="180" t="s">
        <v>25</v>
      </c>
      <c r="G78" s="38" t="s">
        <v>14</v>
      </c>
      <c r="H78" s="34">
        <v>9.3190000000000008</v>
      </c>
      <c r="I78" s="34">
        <v>0</v>
      </c>
      <c r="J78" s="34">
        <v>10</v>
      </c>
      <c r="K78" s="34">
        <v>0</v>
      </c>
      <c r="L78" s="34">
        <v>13</v>
      </c>
      <c r="M78" s="34">
        <v>0</v>
      </c>
      <c r="N78" s="21">
        <v>20</v>
      </c>
      <c r="O78" s="21">
        <v>20</v>
      </c>
      <c r="P78" s="153" t="s">
        <v>112</v>
      </c>
      <c r="Q78" s="260">
        <v>100</v>
      </c>
      <c r="R78" s="260">
        <v>100</v>
      </c>
      <c r="S78" s="260">
        <v>100</v>
      </c>
    </row>
    <row r="79" spans="1:19" x14ac:dyDescent="0.25">
      <c r="A79" s="181"/>
      <c r="B79" s="183"/>
      <c r="C79" s="257"/>
      <c r="D79" s="185"/>
      <c r="E79" s="180"/>
      <c r="F79" s="180"/>
      <c r="G79" s="38" t="s">
        <v>13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21">
        <v>0</v>
      </c>
      <c r="O79" s="21">
        <v>0</v>
      </c>
      <c r="P79" s="154"/>
      <c r="Q79" s="260"/>
      <c r="R79" s="260"/>
      <c r="S79" s="260"/>
    </row>
    <row r="80" spans="1:19" x14ac:dyDescent="0.25">
      <c r="A80" s="181"/>
      <c r="B80" s="183"/>
      <c r="C80" s="257"/>
      <c r="D80" s="185"/>
      <c r="E80" s="180"/>
      <c r="F80" s="180"/>
      <c r="G80" s="38" t="s">
        <v>57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21">
        <v>0</v>
      </c>
      <c r="O80" s="21">
        <v>0</v>
      </c>
      <c r="P80" s="154"/>
      <c r="Q80" s="260"/>
      <c r="R80" s="260"/>
      <c r="S80" s="260"/>
    </row>
    <row r="81" spans="1:19" x14ac:dyDescent="0.25">
      <c r="A81" s="181"/>
      <c r="B81" s="183"/>
      <c r="C81" s="257"/>
      <c r="D81" s="185"/>
      <c r="E81" s="180"/>
      <c r="F81" s="180"/>
      <c r="G81" s="123" t="s">
        <v>11</v>
      </c>
      <c r="H81" s="37">
        <v>9.3190000000000008</v>
      </c>
      <c r="I81" s="37">
        <v>0</v>
      </c>
      <c r="J81" s="37">
        <v>10</v>
      </c>
      <c r="K81" s="37">
        <v>0</v>
      </c>
      <c r="L81" s="37">
        <v>13</v>
      </c>
      <c r="M81" s="37">
        <v>0</v>
      </c>
      <c r="N81" s="16">
        <v>20</v>
      </c>
      <c r="O81" s="16">
        <v>20</v>
      </c>
      <c r="P81" s="155"/>
      <c r="Q81" s="260"/>
      <c r="R81" s="260"/>
      <c r="S81" s="260"/>
    </row>
    <row r="82" spans="1:19" x14ac:dyDescent="0.25">
      <c r="A82" s="261" t="s">
        <v>16</v>
      </c>
      <c r="B82" s="262" t="s">
        <v>17</v>
      </c>
      <c r="C82" s="263" t="s">
        <v>95</v>
      </c>
      <c r="D82" s="264" t="s">
        <v>169</v>
      </c>
      <c r="E82" s="267" t="s">
        <v>170</v>
      </c>
      <c r="F82" s="268" t="s">
        <v>25</v>
      </c>
      <c r="G82" s="50" t="s">
        <v>14</v>
      </c>
      <c r="H82" s="35">
        <v>0</v>
      </c>
      <c r="I82" s="35">
        <v>0</v>
      </c>
      <c r="J82" s="35">
        <v>100</v>
      </c>
      <c r="K82" s="35">
        <v>0</v>
      </c>
      <c r="L82" s="35">
        <v>100</v>
      </c>
      <c r="M82" s="35">
        <v>0</v>
      </c>
      <c r="N82" s="21">
        <v>0</v>
      </c>
      <c r="O82" s="21">
        <v>0</v>
      </c>
      <c r="P82" s="153" t="s">
        <v>133</v>
      </c>
      <c r="Q82" s="271">
        <v>100</v>
      </c>
      <c r="R82" s="271">
        <v>100</v>
      </c>
      <c r="S82" s="271">
        <v>100</v>
      </c>
    </row>
    <row r="83" spans="1:19" x14ac:dyDescent="0.25">
      <c r="A83" s="261"/>
      <c r="B83" s="262"/>
      <c r="C83" s="263"/>
      <c r="D83" s="265"/>
      <c r="E83" s="267"/>
      <c r="F83" s="269"/>
      <c r="G83" s="50" t="s">
        <v>13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21">
        <v>0</v>
      </c>
      <c r="O83" s="21">
        <v>0</v>
      </c>
      <c r="P83" s="154"/>
      <c r="Q83" s="272"/>
      <c r="R83" s="272"/>
      <c r="S83" s="272"/>
    </row>
    <row r="84" spans="1:19" ht="21" customHeight="1" x14ac:dyDescent="0.25">
      <c r="A84" s="261"/>
      <c r="B84" s="262"/>
      <c r="C84" s="263"/>
      <c r="D84" s="265"/>
      <c r="E84" s="267"/>
      <c r="F84" s="269"/>
      <c r="G84" s="50" t="s">
        <v>57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21">
        <v>0</v>
      </c>
      <c r="O84" s="21">
        <v>0</v>
      </c>
      <c r="P84" s="154"/>
      <c r="Q84" s="272"/>
      <c r="R84" s="272"/>
      <c r="S84" s="272"/>
    </row>
    <row r="85" spans="1:19" ht="27.75" customHeight="1" x14ac:dyDescent="0.25">
      <c r="A85" s="261"/>
      <c r="B85" s="262"/>
      <c r="C85" s="263"/>
      <c r="D85" s="266"/>
      <c r="E85" s="267"/>
      <c r="F85" s="269"/>
      <c r="G85" s="47" t="s">
        <v>81</v>
      </c>
      <c r="H85" s="48">
        <v>0</v>
      </c>
      <c r="I85" s="48">
        <v>0</v>
      </c>
      <c r="J85" s="48">
        <v>100</v>
      </c>
      <c r="K85" s="48">
        <v>0</v>
      </c>
      <c r="L85" s="48">
        <v>100</v>
      </c>
      <c r="M85" s="48">
        <v>0</v>
      </c>
      <c r="N85" s="48">
        <f t="shared" ref="N85:O85" si="4">SUM(N82:N84)</f>
        <v>0</v>
      </c>
      <c r="O85" s="48">
        <f t="shared" si="4"/>
        <v>0</v>
      </c>
      <c r="P85" s="270"/>
      <c r="Q85" s="273"/>
      <c r="R85" s="273"/>
      <c r="S85" s="273"/>
    </row>
    <row r="86" spans="1:19" ht="20.100000000000001" customHeight="1" x14ac:dyDescent="0.25">
      <c r="A86" s="259" t="s">
        <v>16</v>
      </c>
      <c r="B86" s="170" t="s">
        <v>17</v>
      </c>
      <c r="C86" s="237" t="s">
        <v>130</v>
      </c>
      <c r="D86" s="164" t="s">
        <v>128</v>
      </c>
      <c r="E86" s="166" t="s">
        <v>136</v>
      </c>
      <c r="F86" s="166" t="s">
        <v>25</v>
      </c>
      <c r="G86" s="130" t="s">
        <v>14</v>
      </c>
      <c r="H86" s="59">
        <v>1.5</v>
      </c>
      <c r="I86" s="59">
        <v>0</v>
      </c>
      <c r="J86" s="59">
        <v>1.5</v>
      </c>
      <c r="K86" s="59">
        <v>0</v>
      </c>
      <c r="L86" s="59">
        <v>10</v>
      </c>
      <c r="M86" s="59">
        <v>0</v>
      </c>
      <c r="N86" s="59">
        <v>1</v>
      </c>
      <c r="O86" s="59">
        <v>1</v>
      </c>
      <c r="P86" s="160" t="s">
        <v>109</v>
      </c>
      <c r="Q86" s="150">
        <v>100</v>
      </c>
      <c r="R86" s="150">
        <v>100</v>
      </c>
      <c r="S86" s="150">
        <v>100</v>
      </c>
    </row>
    <row r="87" spans="1:19" ht="20.100000000000001" customHeight="1" x14ac:dyDescent="0.25">
      <c r="A87" s="259"/>
      <c r="B87" s="171"/>
      <c r="C87" s="246"/>
      <c r="D87" s="165"/>
      <c r="E87" s="167"/>
      <c r="F87" s="167"/>
      <c r="G87" s="124" t="s">
        <v>129</v>
      </c>
      <c r="H87" s="126">
        <v>1.5</v>
      </c>
      <c r="I87" s="126">
        <v>0</v>
      </c>
      <c r="J87" s="126">
        <v>1.5</v>
      </c>
      <c r="K87" s="126">
        <v>0</v>
      </c>
      <c r="L87" s="126">
        <v>10</v>
      </c>
      <c r="M87" s="126">
        <v>0</v>
      </c>
      <c r="N87" s="126">
        <v>1</v>
      </c>
      <c r="O87" s="126">
        <v>1</v>
      </c>
      <c r="P87" s="161"/>
      <c r="Q87" s="151"/>
      <c r="R87" s="152"/>
      <c r="S87" s="152"/>
    </row>
    <row r="88" spans="1:19" ht="30" customHeight="1" x14ac:dyDescent="0.25">
      <c r="A88" s="224" t="s">
        <v>16</v>
      </c>
      <c r="B88" s="170" t="s">
        <v>17</v>
      </c>
      <c r="C88" s="237" t="s">
        <v>213</v>
      </c>
      <c r="D88" s="402" t="s">
        <v>214</v>
      </c>
      <c r="E88" s="166" t="s">
        <v>92</v>
      </c>
      <c r="F88" s="166" t="s">
        <v>215</v>
      </c>
      <c r="G88" s="139" t="s">
        <v>14</v>
      </c>
      <c r="H88" s="142">
        <v>0</v>
      </c>
      <c r="I88" s="142">
        <v>0</v>
      </c>
      <c r="J88" s="142">
        <v>0</v>
      </c>
      <c r="K88" s="142">
        <v>0</v>
      </c>
      <c r="L88" s="142">
        <v>0</v>
      </c>
      <c r="M88" s="142">
        <v>0</v>
      </c>
      <c r="N88" s="142">
        <v>0</v>
      </c>
      <c r="O88" s="142">
        <v>0</v>
      </c>
      <c r="P88" s="160" t="s">
        <v>223</v>
      </c>
      <c r="Q88" s="156">
        <v>0</v>
      </c>
      <c r="R88" s="150">
        <v>1</v>
      </c>
      <c r="S88" s="150">
        <v>0</v>
      </c>
    </row>
    <row r="89" spans="1:19" ht="30" customHeight="1" x14ac:dyDescent="0.25">
      <c r="A89" s="225"/>
      <c r="B89" s="171"/>
      <c r="C89" s="246"/>
      <c r="D89" s="403"/>
      <c r="E89" s="167"/>
      <c r="F89" s="167"/>
      <c r="G89" s="137" t="s">
        <v>82</v>
      </c>
      <c r="H89" s="138">
        <v>0</v>
      </c>
      <c r="I89" s="138">
        <v>0</v>
      </c>
      <c r="J89" s="138">
        <v>0</v>
      </c>
      <c r="K89" s="138">
        <v>0</v>
      </c>
      <c r="L89" s="138">
        <v>0</v>
      </c>
      <c r="M89" s="138">
        <v>0</v>
      </c>
      <c r="N89" s="138">
        <v>0</v>
      </c>
      <c r="O89" s="138">
        <v>0</v>
      </c>
      <c r="P89" s="161"/>
      <c r="Q89" s="156"/>
      <c r="R89" s="152"/>
      <c r="S89" s="152"/>
    </row>
    <row r="90" spans="1:19" ht="20.100000000000001" customHeight="1" x14ac:dyDescent="0.25">
      <c r="A90" s="259" t="s">
        <v>16</v>
      </c>
      <c r="B90" s="170" t="s">
        <v>17</v>
      </c>
      <c r="C90" s="237" t="s">
        <v>105</v>
      </c>
      <c r="D90" s="164" t="s">
        <v>175</v>
      </c>
      <c r="E90" s="166" t="s">
        <v>131</v>
      </c>
      <c r="F90" s="166" t="s">
        <v>25</v>
      </c>
      <c r="G90" s="130" t="s">
        <v>14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160" t="s">
        <v>133</v>
      </c>
      <c r="Q90" s="156">
        <v>100</v>
      </c>
      <c r="R90" s="150">
        <v>100</v>
      </c>
      <c r="S90" s="150">
        <v>100</v>
      </c>
    </row>
    <row r="91" spans="1:19" ht="20.100000000000001" customHeight="1" x14ac:dyDescent="0.25">
      <c r="A91" s="259"/>
      <c r="B91" s="171"/>
      <c r="C91" s="246"/>
      <c r="D91" s="165"/>
      <c r="E91" s="167"/>
      <c r="F91" s="167"/>
      <c r="G91" s="124" t="s">
        <v>8</v>
      </c>
      <c r="H91" s="126">
        <v>0</v>
      </c>
      <c r="I91" s="126">
        <v>0</v>
      </c>
      <c r="J91" s="126">
        <v>0</v>
      </c>
      <c r="K91" s="126">
        <v>0</v>
      </c>
      <c r="L91" s="126">
        <v>0</v>
      </c>
      <c r="M91" s="126">
        <v>0</v>
      </c>
      <c r="N91" s="126">
        <v>0</v>
      </c>
      <c r="O91" s="126">
        <v>0</v>
      </c>
      <c r="P91" s="161"/>
      <c r="Q91" s="156"/>
      <c r="R91" s="152"/>
      <c r="S91" s="152"/>
    </row>
    <row r="92" spans="1:19" ht="20.100000000000001" customHeight="1" x14ac:dyDescent="0.25">
      <c r="A92" s="223" t="s">
        <v>16</v>
      </c>
      <c r="B92" s="170" t="s">
        <v>17</v>
      </c>
      <c r="C92" s="237" t="s">
        <v>91</v>
      </c>
      <c r="D92" s="164" t="s">
        <v>187</v>
      </c>
      <c r="E92" s="166" t="s">
        <v>92</v>
      </c>
      <c r="F92" s="166" t="s">
        <v>25</v>
      </c>
      <c r="G92" s="130" t="s">
        <v>198</v>
      </c>
      <c r="H92" s="121">
        <v>110.9</v>
      </c>
      <c r="I92" s="59">
        <v>4.1764999999999999</v>
      </c>
      <c r="J92" s="59">
        <v>112.3</v>
      </c>
      <c r="K92" s="59">
        <v>0</v>
      </c>
      <c r="L92" s="55">
        <v>133.80000000000001</v>
      </c>
      <c r="M92" s="59">
        <v>0</v>
      </c>
      <c r="N92" s="59">
        <v>0</v>
      </c>
      <c r="O92" s="59">
        <v>0</v>
      </c>
      <c r="P92" s="255" t="s">
        <v>186</v>
      </c>
      <c r="Q92" s="156">
        <v>91.9</v>
      </c>
      <c r="R92" s="156">
        <v>93</v>
      </c>
      <c r="S92" s="156">
        <v>95</v>
      </c>
    </row>
    <row r="93" spans="1:19" ht="27" customHeight="1" x14ac:dyDescent="0.25">
      <c r="A93" s="254"/>
      <c r="B93" s="183"/>
      <c r="C93" s="245"/>
      <c r="D93" s="195"/>
      <c r="E93" s="180"/>
      <c r="F93" s="180"/>
      <c r="G93" s="130" t="s">
        <v>14</v>
      </c>
      <c r="H93" s="59">
        <v>35.365000000000002</v>
      </c>
      <c r="I93" s="59">
        <v>0</v>
      </c>
      <c r="J93" s="59">
        <v>41</v>
      </c>
      <c r="K93" s="59">
        <v>0</v>
      </c>
      <c r="L93" s="55">
        <v>58.38</v>
      </c>
      <c r="M93" s="59">
        <v>0</v>
      </c>
      <c r="N93" s="59">
        <v>0</v>
      </c>
      <c r="O93" s="59">
        <v>0</v>
      </c>
      <c r="P93" s="255"/>
      <c r="Q93" s="156"/>
      <c r="R93" s="156"/>
      <c r="S93" s="156"/>
    </row>
    <row r="94" spans="1:19" ht="33" customHeight="1" x14ac:dyDescent="0.25">
      <c r="A94" s="173"/>
      <c r="B94" s="171"/>
      <c r="C94" s="246"/>
      <c r="D94" s="165"/>
      <c r="E94" s="167"/>
      <c r="F94" s="167"/>
      <c r="G94" s="124" t="s">
        <v>82</v>
      </c>
      <c r="H94" s="126">
        <v>146.26499999999999</v>
      </c>
      <c r="I94" s="126">
        <v>4.1769999999999996</v>
      </c>
      <c r="J94" s="126">
        <v>153.30000000000001</v>
      </c>
      <c r="K94" s="126">
        <v>0</v>
      </c>
      <c r="L94" s="144">
        <f>SUM(L92,L93)</f>
        <v>192.18</v>
      </c>
      <c r="M94" s="126">
        <f>SUM(M92,M93)</f>
        <v>0</v>
      </c>
      <c r="N94" s="126">
        <v>0</v>
      </c>
      <c r="O94" s="126">
        <v>0</v>
      </c>
      <c r="P94" s="122" t="s">
        <v>192</v>
      </c>
      <c r="Q94" s="114">
        <v>141</v>
      </c>
      <c r="R94" s="114">
        <v>145</v>
      </c>
      <c r="S94" s="114">
        <v>150</v>
      </c>
    </row>
    <row r="95" spans="1:19" x14ac:dyDescent="0.25">
      <c r="A95" s="223" t="s">
        <v>16</v>
      </c>
      <c r="B95" s="170" t="s">
        <v>17</v>
      </c>
      <c r="C95" s="256" t="s">
        <v>122</v>
      </c>
      <c r="D95" s="164" t="s">
        <v>217</v>
      </c>
      <c r="E95" s="166" t="s">
        <v>135</v>
      </c>
      <c r="F95" s="166" t="s">
        <v>141</v>
      </c>
      <c r="G95" s="130" t="s">
        <v>57</v>
      </c>
      <c r="H95" s="59">
        <v>65</v>
      </c>
      <c r="I95" s="59">
        <v>0</v>
      </c>
      <c r="J95" s="59">
        <v>18.100000000000001</v>
      </c>
      <c r="K95" s="59">
        <v>0</v>
      </c>
      <c r="L95" s="59">
        <v>18.100000000000001</v>
      </c>
      <c r="M95" s="59">
        <v>0</v>
      </c>
      <c r="N95" s="59">
        <v>0</v>
      </c>
      <c r="O95" s="59">
        <v>0</v>
      </c>
      <c r="P95" s="160" t="s">
        <v>112</v>
      </c>
      <c r="Q95" s="150">
        <v>100</v>
      </c>
      <c r="R95" s="150">
        <v>100</v>
      </c>
      <c r="S95" s="150">
        <v>100</v>
      </c>
    </row>
    <row r="96" spans="1:19" x14ac:dyDescent="0.25">
      <c r="A96" s="254"/>
      <c r="B96" s="183"/>
      <c r="C96" s="257"/>
      <c r="D96" s="195"/>
      <c r="E96" s="180"/>
      <c r="F96" s="180"/>
      <c r="G96" s="130" t="s">
        <v>14</v>
      </c>
      <c r="H96" s="59">
        <v>7.915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59">
        <v>0</v>
      </c>
      <c r="P96" s="247"/>
      <c r="Q96" s="151"/>
      <c r="R96" s="151"/>
      <c r="S96" s="151"/>
    </row>
    <row r="97" spans="1:19" x14ac:dyDescent="0.25">
      <c r="A97" s="173"/>
      <c r="B97" s="171"/>
      <c r="C97" s="258"/>
      <c r="D97" s="165"/>
      <c r="E97" s="167"/>
      <c r="F97" s="167"/>
      <c r="G97" s="124" t="s">
        <v>82</v>
      </c>
      <c r="H97" s="126">
        <v>72.915000000000006</v>
      </c>
      <c r="I97" s="126">
        <v>0</v>
      </c>
      <c r="J97" s="126">
        <v>18.100000000000001</v>
      </c>
      <c r="K97" s="126">
        <v>0</v>
      </c>
      <c r="L97" s="126">
        <v>18.100000000000001</v>
      </c>
      <c r="M97" s="126">
        <v>0</v>
      </c>
      <c r="N97" s="126">
        <v>0</v>
      </c>
      <c r="O97" s="126">
        <v>0</v>
      </c>
      <c r="P97" s="161"/>
      <c r="Q97" s="152"/>
      <c r="R97" s="152"/>
      <c r="S97" s="152"/>
    </row>
    <row r="98" spans="1:19" x14ac:dyDescent="0.25">
      <c r="A98" s="242" t="s">
        <v>16</v>
      </c>
      <c r="B98" s="170" t="s">
        <v>17</v>
      </c>
      <c r="C98" s="237" t="s">
        <v>17</v>
      </c>
      <c r="D98" s="164" t="s">
        <v>201</v>
      </c>
      <c r="E98" s="166" t="s">
        <v>46</v>
      </c>
      <c r="F98" s="166" t="s">
        <v>138</v>
      </c>
      <c r="G98" s="130" t="s">
        <v>124</v>
      </c>
      <c r="H98" s="121">
        <v>228.64</v>
      </c>
      <c r="I98" s="121">
        <v>74.257999999999996</v>
      </c>
      <c r="J98" s="59">
        <v>602.97400000000005</v>
      </c>
      <c r="K98" s="59">
        <v>428.00400000000002</v>
      </c>
      <c r="L98" s="55">
        <v>448.7</v>
      </c>
      <c r="M98" s="55">
        <v>309.654</v>
      </c>
      <c r="N98" s="59">
        <v>350</v>
      </c>
      <c r="O98" s="59">
        <v>350</v>
      </c>
      <c r="P98" s="160" t="s">
        <v>109</v>
      </c>
      <c r="Q98" s="115"/>
      <c r="R98" s="115"/>
      <c r="S98" s="115"/>
    </row>
    <row r="99" spans="1:19" x14ac:dyDescent="0.25">
      <c r="A99" s="243"/>
      <c r="B99" s="183"/>
      <c r="C99" s="245"/>
      <c r="D99" s="195"/>
      <c r="E99" s="180"/>
      <c r="F99" s="180"/>
      <c r="G99" s="130" t="s">
        <v>28</v>
      </c>
      <c r="H99" s="59">
        <v>60</v>
      </c>
      <c r="I99" s="59">
        <v>0</v>
      </c>
      <c r="J99" s="59">
        <v>35.76</v>
      </c>
      <c r="K99" s="59">
        <v>0</v>
      </c>
      <c r="L99" s="55">
        <v>127.76</v>
      </c>
      <c r="M99" s="59">
        <v>0</v>
      </c>
      <c r="N99" s="59">
        <v>20</v>
      </c>
      <c r="O99" s="59">
        <v>23</v>
      </c>
      <c r="P99" s="247"/>
      <c r="Q99" s="115"/>
      <c r="R99" s="115"/>
      <c r="S99" s="115"/>
    </row>
    <row r="100" spans="1:19" ht="12.75" customHeight="1" x14ac:dyDescent="0.25">
      <c r="A100" s="243"/>
      <c r="B100" s="183"/>
      <c r="C100" s="245"/>
      <c r="D100" s="195"/>
      <c r="E100" s="180"/>
      <c r="F100" s="180"/>
      <c r="G100" s="130" t="s">
        <v>14</v>
      </c>
      <c r="H100" s="59">
        <v>630.29999999999995</v>
      </c>
      <c r="I100" s="59">
        <v>589.08199999999999</v>
      </c>
      <c r="J100" s="59">
        <v>782.49199999999996</v>
      </c>
      <c r="K100" s="59">
        <v>722.82600000000002</v>
      </c>
      <c r="L100" s="55">
        <v>762.04499999999996</v>
      </c>
      <c r="M100" s="59">
        <v>671.70500000000004</v>
      </c>
      <c r="N100" s="59">
        <v>545</v>
      </c>
      <c r="O100" s="59">
        <v>555</v>
      </c>
      <c r="P100" s="247"/>
      <c r="Q100" s="115">
        <v>100</v>
      </c>
      <c r="R100" s="115">
        <v>100</v>
      </c>
      <c r="S100" s="115">
        <v>100</v>
      </c>
    </row>
    <row r="101" spans="1:19" ht="12.75" customHeight="1" x14ac:dyDescent="0.25">
      <c r="A101" s="243"/>
      <c r="B101" s="183"/>
      <c r="C101" s="245"/>
      <c r="D101" s="195"/>
      <c r="E101" s="180"/>
      <c r="F101" s="180"/>
      <c r="G101" s="130" t="s">
        <v>199</v>
      </c>
      <c r="H101" s="59">
        <v>0</v>
      </c>
      <c r="I101" s="59">
        <v>0</v>
      </c>
      <c r="J101" s="59">
        <v>0</v>
      </c>
      <c r="K101" s="59">
        <v>0</v>
      </c>
      <c r="L101" s="59">
        <v>47.404000000000003</v>
      </c>
      <c r="M101" s="59">
        <v>0</v>
      </c>
      <c r="N101" s="59">
        <v>0</v>
      </c>
      <c r="O101" s="59">
        <v>0</v>
      </c>
      <c r="P101" s="247"/>
      <c r="Q101" s="115"/>
      <c r="R101" s="115"/>
      <c r="S101" s="115"/>
    </row>
    <row r="102" spans="1:19" x14ac:dyDescent="0.25">
      <c r="A102" s="243"/>
      <c r="B102" s="183"/>
      <c r="C102" s="245"/>
      <c r="D102" s="195"/>
      <c r="E102" s="180"/>
      <c r="F102" s="180"/>
      <c r="G102" s="130" t="s">
        <v>198</v>
      </c>
      <c r="H102" s="59">
        <v>0</v>
      </c>
      <c r="I102" s="121">
        <v>0</v>
      </c>
      <c r="J102" s="59">
        <v>0</v>
      </c>
      <c r="K102" s="59">
        <v>0</v>
      </c>
      <c r="L102" s="59">
        <v>40.021000000000001</v>
      </c>
      <c r="M102" s="59">
        <v>26.1</v>
      </c>
      <c r="N102" s="59">
        <v>0</v>
      </c>
      <c r="O102" s="59">
        <v>0</v>
      </c>
      <c r="P102" s="247"/>
      <c r="Q102" s="115"/>
      <c r="R102" s="115"/>
      <c r="S102" s="115"/>
    </row>
    <row r="103" spans="1:19" x14ac:dyDescent="0.25">
      <c r="A103" s="244"/>
      <c r="B103" s="171"/>
      <c r="C103" s="246"/>
      <c r="D103" s="165"/>
      <c r="E103" s="167"/>
      <c r="F103" s="167"/>
      <c r="G103" s="56" t="s">
        <v>82</v>
      </c>
      <c r="H103" s="57">
        <f>SUM(H98+H99+H100+H102)</f>
        <v>918.93999999999994</v>
      </c>
      <c r="I103" s="126">
        <f>SUM(I98+I99+I100+I102)</f>
        <v>663.34</v>
      </c>
      <c r="J103" s="57">
        <f>SUM(J98:J102)</f>
        <v>1421.2260000000001</v>
      </c>
      <c r="K103" s="57">
        <f>SUM(K98:K102)</f>
        <v>1150.83</v>
      </c>
      <c r="L103" s="57">
        <f>SUM(L98,L99,L100,L101,L102)</f>
        <v>1425.93</v>
      </c>
      <c r="M103" s="57">
        <f>SUM(M98,M99,M100,M101,M102)</f>
        <v>1007.4590000000001</v>
      </c>
      <c r="N103" s="57">
        <f>SUM(N98+N99+N100+N102)</f>
        <v>915</v>
      </c>
      <c r="O103" s="57">
        <f>SUM(O98+O99+O100+O102)</f>
        <v>928</v>
      </c>
      <c r="P103" s="161"/>
      <c r="Q103" s="115"/>
      <c r="R103" s="115"/>
      <c r="S103" s="115"/>
    </row>
    <row r="104" spans="1:19" ht="13.8" thickBot="1" x14ac:dyDescent="0.3">
      <c r="A104" s="127" t="s">
        <v>16</v>
      </c>
      <c r="B104" s="69" t="s">
        <v>17</v>
      </c>
      <c r="C104" s="248" t="s">
        <v>12</v>
      </c>
      <c r="D104" s="249"/>
      <c r="E104" s="249"/>
      <c r="F104" s="249"/>
      <c r="G104" s="250"/>
      <c r="H104" s="29">
        <f>SUM(H55,H57,H63,H65,H67,H70,H73,H77,H81,H85,H103,H97,H91,H94,H87)</f>
        <v>3326.7249999999995</v>
      </c>
      <c r="I104" s="29">
        <f>SUM(I55,I57,I63,I65,I67,I70,I73,I77,I81,I85,I103,I97,I94,I91,I87)</f>
        <v>1897.4709999999998</v>
      </c>
      <c r="J104" s="29">
        <f>SUM(J55,J57,J63,J65,J67,J70,J73,J77,J81,J85,J97,J87,J103)</f>
        <v>5051.7919999999995</v>
      </c>
      <c r="K104" s="29">
        <f>SUM(K55,K57,K63,K65,K67,K70,K73,K77,K81,K85,K103,K87,K97)</f>
        <v>3237.4539999999997</v>
      </c>
      <c r="L104" s="53">
        <f>SUM(L85+L81+L77+L73+L70+L67+L65+L63+L57+L55+L97+L103+L91+L87+L94)</f>
        <v>4391.7740000000003</v>
      </c>
      <c r="M104" s="53">
        <f>SUM(M85+M81+M77+M73+M70+M67+M65+M63+M57+M55+M103+M94)</f>
        <v>2004.58</v>
      </c>
      <c r="N104" s="29">
        <f>SUM(N55,N57,N63,N65,N67,N70,N73,N77,N81,N85,N103,N87,N97)</f>
        <v>3961</v>
      </c>
      <c r="O104" s="29">
        <f>SUM(O55,O57,O63,O65,O67,O70,O77,O81,O85,O103,O97,O94)</f>
        <v>4076</v>
      </c>
      <c r="P104" s="30" t="s">
        <v>27</v>
      </c>
      <c r="Q104" s="31"/>
      <c r="R104" s="31"/>
      <c r="S104" s="32"/>
    </row>
    <row r="105" spans="1:19" ht="13.8" thickBot="1" x14ac:dyDescent="0.3">
      <c r="A105" s="113" t="s">
        <v>16</v>
      </c>
      <c r="B105" s="69" t="s">
        <v>18</v>
      </c>
      <c r="C105" s="251" t="s">
        <v>101</v>
      </c>
      <c r="D105" s="252"/>
      <c r="E105" s="252"/>
      <c r="F105" s="252"/>
      <c r="G105" s="252"/>
      <c r="H105" s="252"/>
      <c r="I105" s="252"/>
      <c r="J105" s="252"/>
      <c r="K105" s="252"/>
      <c r="L105" s="252"/>
      <c r="M105" s="252"/>
      <c r="N105" s="252"/>
      <c r="O105" s="252"/>
      <c r="P105" s="252"/>
      <c r="Q105" s="252"/>
      <c r="R105" s="252"/>
      <c r="S105" s="253"/>
    </row>
    <row r="106" spans="1:19" x14ac:dyDescent="0.25">
      <c r="A106" s="224" t="s">
        <v>16</v>
      </c>
      <c r="B106" s="234" t="s">
        <v>18</v>
      </c>
      <c r="C106" s="236" t="s">
        <v>25</v>
      </c>
      <c r="D106" s="238" t="s">
        <v>127</v>
      </c>
      <c r="E106" s="166" t="s">
        <v>83</v>
      </c>
      <c r="F106" s="166" t="s">
        <v>25</v>
      </c>
      <c r="G106" s="129" t="s">
        <v>14</v>
      </c>
      <c r="H106" s="46">
        <v>22.125</v>
      </c>
      <c r="I106" s="46">
        <v>0</v>
      </c>
      <c r="J106" s="46">
        <v>15</v>
      </c>
      <c r="K106" s="46">
        <v>0</v>
      </c>
      <c r="L106" s="145">
        <v>21.213999999999999</v>
      </c>
      <c r="M106" s="46">
        <v>0</v>
      </c>
      <c r="N106" s="46">
        <v>19</v>
      </c>
      <c r="O106" s="46">
        <v>19</v>
      </c>
      <c r="P106" s="240" t="s">
        <v>121</v>
      </c>
      <c r="Q106" s="147">
        <v>5</v>
      </c>
      <c r="R106" s="147">
        <v>6</v>
      </c>
      <c r="S106" s="147">
        <v>6</v>
      </c>
    </row>
    <row r="107" spans="1:19" x14ac:dyDescent="0.25">
      <c r="A107" s="233"/>
      <c r="B107" s="234"/>
      <c r="C107" s="236"/>
      <c r="D107" s="239"/>
      <c r="E107" s="180"/>
      <c r="F107" s="180"/>
      <c r="G107" s="38" t="s">
        <v>14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8">
        <v>0</v>
      </c>
      <c r="O107" s="8">
        <v>0</v>
      </c>
      <c r="P107" s="241"/>
      <c r="Q107" s="148"/>
      <c r="R107" s="148"/>
      <c r="S107" s="148"/>
    </row>
    <row r="108" spans="1:19" ht="12" customHeight="1" x14ac:dyDescent="0.25">
      <c r="A108" s="233"/>
      <c r="B108" s="234"/>
      <c r="C108" s="236"/>
      <c r="D108" s="239"/>
      <c r="E108" s="180"/>
      <c r="F108" s="180"/>
      <c r="G108" s="229" t="s">
        <v>81</v>
      </c>
      <c r="H108" s="231">
        <v>22.125</v>
      </c>
      <c r="I108" s="231">
        <v>0</v>
      </c>
      <c r="J108" s="231">
        <v>15</v>
      </c>
      <c r="K108" s="231">
        <v>0</v>
      </c>
      <c r="L108" s="395">
        <v>21.213999999999999</v>
      </c>
      <c r="M108" s="231">
        <v>0</v>
      </c>
      <c r="N108" s="231">
        <v>19</v>
      </c>
      <c r="O108" s="231">
        <v>19</v>
      </c>
      <c r="P108" s="241"/>
      <c r="Q108" s="148"/>
      <c r="R108" s="148"/>
      <c r="S108" s="148"/>
    </row>
    <row r="109" spans="1:19" x14ac:dyDescent="0.25">
      <c r="A109" s="233"/>
      <c r="B109" s="235"/>
      <c r="C109" s="237"/>
      <c r="D109" s="239"/>
      <c r="E109" s="180"/>
      <c r="F109" s="180"/>
      <c r="G109" s="230"/>
      <c r="H109" s="232"/>
      <c r="I109" s="232"/>
      <c r="J109" s="232"/>
      <c r="K109" s="232"/>
      <c r="L109" s="396"/>
      <c r="M109" s="232"/>
      <c r="N109" s="232"/>
      <c r="O109" s="232"/>
      <c r="P109" s="241"/>
      <c r="Q109" s="149"/>
      <c r="R109" s="149"/>
      <c r="S109" s="149"/>
    </row>
    <row r="110" spans="1:19" ht="24.9" customHeight="1" x14ac:dyDescent="0.25">
      <c r="A110" s="193" t="s">
        <v>16</v>
      </c>
      <c r="B110" s="170" t="s">
        <v>18</v>
      </c>
      <c r="C110" s="162" t="s">
        <v>166</v>
      </c>
      <c r="D110" s="164" t="s">
        <v>218</v>
      </c>
      <c r="E110" s="166" t="s">
        <v>167</v>
      </c>
      <c r="F110" s="166" t="s">
        <v>168</v>
      </c>
      <c r="G110" s="38" t="s">
        <v>57</v>
      </c>
      <c r="H110" s="68">
        <v>0</v>
      </c>
      <c r="I110" s="68">
        <v>0</v>
      </c>
      <c r="J110" s="68">
        <v>80</v>
      </c>
      <c r="K110" s="68">
        <v>0</v>
      </c>
      <c r="L110" s="68">
        <v>0</v>
      </c>
      <c r="M110" s="68">
        <v>0</v>
      </c>
      <c r="N110" s="8">
        <v>70.2</v>
      </c>
      <c r="O110" s="8">
        <v>0</v>
      </c>
      <c r="P110" s="168" t="s">
        <v>112</v>
      </c>
      <c r="Q110" s="150">
        <v>100</v>
      </c>
      <c r="R110" s="150">
        <v>0</v>
      </c>
      <c r="S110" s="150">
        <v>0</v>
      </c>
    </row>
    <row r="111" spans="1:19" ht="24.9" customHeight="1" x14ac:dyDescent="0.25">
      <c r="A111" s="181"/>
      <c r="B111" s="183"/>
      <c r="C111" s="184"/>
      <c r="D111" s="195"/>
      <c r="E111" s="180"/>
      <c r="F111" s="180"/>
      <c r="G111" s="38" t="s">
        <v>14</v>
      </c>
      <c r="H111" s="68"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8">
        <v>3.7</v>
      </c>
      <c r="O111" s="8">
        <v>0</v>
      </c>
      <c r="P111" s="228"/>
      <c r="Q111" s="151"/>
      <c r="R111" s="151"/>
      <c r="S111" s="151"/>
    </row>
    <row r="112" spans="1:19" ht="15.75" customHeight="1" x14ac:dyDescent="0.25">
      <c r="A112" s="182"/>
      <c r="B112" s="171"/>
      <c r="C112" s="163"/>
      <c r="D112" s="165"/>
      <c r="E112" s="167"/>
      <c r="F112" s="167"/>
      <c r="G112" s="20" t="s">
        <v>11</v>
      </c>
      <c r="H112" s="10">
        <v>0</v>
      </c>
      <c r="I112" s="10">
        <v>0</v>
      </c>
      <c r="J112" s="10">
        <v>80</v>
      </c>
      <c r="K112" s="10">
        <v>0</v>
      </c>
      <c r="L112" s="10">
        <v>0</v>
      </c>
      <c r="M112" s="10">
        <v>0</v>
      </c>
      <c r="N112" s="10">
        <v>73.900000000000006</v>
      </c>
      <c r="O112" s="10">
        <v>0</v>
      </c>
      <c r="P112" s="169"/>
      <c r="Q112" s="152"/>
      <c r="R112" s="152"/>
      <c r="S112" s="152"/>
    </row>
    <row r="113" spans="1:19" ht="45" customHeight="1" x14ac:dyDescent="0.25">
      <c r="A113" s="223" t="s">
        <v>16</v>
      </c>
      <c r="B113" s="170" t="s">
        <v>18</v>
      </c>
      <c r="C113" s="162" t="s">
        <v>149</v>
      </c>
      <c r="D113" s="164" t="s">
        <v>176</v>
      </c>
      <c r="E113" s="166" t="s">
        <v>51</v>
      </c>
      <c r="F113" s="166" t="s">
        <v>25</v>
      </c>
      <c r="G113" s="38" t="s">
        <v>146</v>
      </c>
      <c r="H113" s="8">
        <v>38.78389</v>
      </c>
      <c r="I113" s="68">
        <v>0</v>
      </c>
      <c r="J113" s="68">
        <v>0</v>
      </c>
      <c r="K113" s="68">
        <v>0</v>
      </c>
      <c r="L113" s="8">
        <v>0</v>
      </c>
      <c r="M113" s="68">
        <v>0</v>
      </c>
      <c r="N113" s="68">
        <v>0</v>
      </c>
      <c r="O113" s="68">
        <v>0</v>
      </c>
      <c r="P113" s="168" t="s">
        <v>109</v>
      </c>
      <c r="Q113" s="150">
        <v>100</v>
      </c>
      <c r="R113" s="150">
        <v>100</v>
      </c>
      <c r="S113" s="150">
        <v>100</v>
      </c>
    </row>
    <row r="114" spans="1:19" ht="36" customHeight="1" x14ac:dyDescent="0.25">
      <c r="A114" s="173"/>
      <c r="B114" s="171"/>
      <c r="C114" s="163"/>
      <c r="D114" s="165"/>
      <c r="E114" s="167"/>
      <c r="F114" s="167"/>
      <c r="G114" s="20" t="s">
        <v>82</v>
      </c>
      <c r="H114" s="10">
        <v>38.783999999999999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69"/>
      <c r="Q114" s="152"/>
      <c r="R114" s="152"/>
      <c r="S114" s="152"/>
    </row>
    <row r="115" spans="1:19" ht="45" customHeight="1" x14ac:dyDescent="0.25">
      <c r="A115" s="223" t="s">
        <v>16</v>
      </c>
      <c r="B115" s="170" t="s">
        <v>18</v>
      </c>
      <c r="C115" s="162" t="s">
        <v>148</v>
      </c>
      <c r="D115" s="164" t="s">
        <v>177</v>
      </c>
      <c r="E115" s="166" t="s">
        <v>131</v>
      </c>
      <c r="F115" s="166" t="s">
        <v>25</v>
      </c>
      <c r="G115" s="38" t="s">
        <v>146</v>
      </c>
      <c r="H115" s="68">
        <v>64.355000000000004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68">
        <v>0</v>
      </c>
      <c r="P115" s="168" t="s">
        <v>133</v>
      </c>
      <c r="Q115" s="150">
        <v>100</v>
      </c>
      <c r="R115" s="150">
        <v>100</v>
      </c>
      <c r="S115" s="150">
        <v>100</v>
      </c>
    </row>
    <row r="116" spans="1:19" ht="45" customHeight="1" x14ac:dyDescent="0.25">
      <c r="A116" s="173"/>
      <c r="B116" s="171"/>
      <c r="C116" s="163"/>
      <c r="D116" s="165"/>
      <c r="E116" s="167"/>
      <c r="F116" s="167"/>
      <c r="G116" s="20" t="s">
        <v>82</v>
      </c>
      <c r="H116" s="10">
        <v>64.355000000000004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69"/>
      <c r="Q116" s="152"/>
      <c r="R116" s="152"/>
      <c r="S116" s="152"/>
    </row>
    <row r="117" spans="1:19" ht="30" customHeight="1" x14ac:dyDescent="0.25">
      <c r="A117" s="223" t="s">
        <v>16</v>
      </c>
      <c r="B117" s="170" t="s">
        <v>18</v>
      </c>
      <c r="C117" s="162" t="s">
        <v>151</v>
      </c>
      <c r="D117" s="164" t="s">
        <v>150</v>
      </c>
      <c r="E117" s="166" t="s">
        <v>135</v>
      </c>
      <c r="F117" s="166" t="s">
        <v>25</v>
      </c>
      <c r="G117" s="38" t="s">
        <v>14</v>
      </c>
      <c r="H117" s="68">
        <v>24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8">
        <v>0</v>
      </c>
      <c r="O117" s="68">
        <v>0</v>
      </c>
      <c r="P117" s="168" t="s">
        <v>133</v>
      </c>
      <c r="Q117" s="150">
        <v>100</v>
      </c>
      <c r="R117" s="150">
        <v>100</v>
      </c>
      <c r="S117" s="150">
        <v>100</v>
      </c>
    </row>
    <row r="118" spans="1:19" ht="30" customHeight="1" x14ac:dyDescent="0.25">
      <c r="A118" s="173"/>
      <c r="B118" s="171"/>
      <c r="C118" s="163"/>
      <c r="D118" s="165"/>
      <c r="E118" s="167"/>
      <c r="F118" s="167"/>
      <c r="G118" s="20" t="s">
        <v>82</v>
      </c>
      <c r="H118" s="10">
        <v>24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69"/>
      <c r="Q118" s="152"/>
      <c r="R118" s="152"/>
      <c r="S118" s="152"/>
    </row>
    <row r="119" spans="1:19" ht="30" customHeight="1" x14ac:dyDescent="0.25">
      <c r="A119" s="224" t="s">
        <v>16</v>
      </c>
      <c r="B119" s="170" t="s">
        <v>18</v>
      </c>
      <c r="C119" s="162" t="s">
        <v>152</v>
      </c>
      <c r="D119" s="226" t="s">
        <v>155</v>
      </c>
      <c r="E119" s="166" t="s">
        <v>131</v>
      </c>
      <c r="F119" s="166" t="s">
        <v>25</v>
      </c>
      <c r="G119" s="38" t="s">
        <v>146</v>
      </c>
      <c r="H119" s="68">
        <v>70.227000000000004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0</v>
      </c>
      <c r="O119" s="68">
        <v>0</v>
      </c>
      <c r="P119" s="147" t="s">
        <v>133</v>
      </c>
      <c r="Q119" s="150">
        <v>100</v>
      </c>
      <c r="R119" s="150">
        <v>100</v>
      </c>
      <c r="S119" s="150">
        <v>100</v>
      </c>
    </row>
    <row r="120" spans="1:19" ht="24.75" customHeight="1" x14ac:dyDescent="0.25">
      <c r="A120" s="225"/>
      <c r="B120" s="171"/>
      <c r="C120" s="163"/>
      <c r="D120" s="227"/>
      <c r="E120" s="167"/>
      <c r="F120" s="167"/>
      <c r="G120" s="20" t="s">
        <v>82</v>
      </c>
      <c r="H120" s="86">
        <v>70.227000000000004</v>
      </c>
      <c r="I120" s="10">
        <v>0</v>
      </c>
      <c r="J120" s="10">
        <v>0</v>
      </c>
      <c r="K120" s="10">
        <v>0</v>
      </c>
      <c r="L120" s="86">
        <v>0</v>
      </c>
      <c r="M120" s="10">
        <v>0</v>
      </c>
      <c r="N120" s="10">
        <v>0</v>
      </c>
      <c r="O120" s="10">
        <v>0</v>
      </c>
      <c r="P120" s="149"/>
      <c r="Q120" s="152"/>
      <c r="R120" s="152"/>
      <c r="S120" s="152"/>
    </row>
    <row r="121" spans="1:19" ht="42.75" customHeight="1" x14ac:dyDescent="0.25">
      <c r="A121" s="224" t="s">
        <v>16</v>
      </c>
      <c r="B121" s="170" t="s">
        <v>18</v>
      </c>
      <c r="C121" s="162" t="s">
        <v>156</v>
      </c>
      <c r="D121" s="226" t="s">
        <v>189</v>
      </c>
      <c r="E121" s="166" t="s">
        <v>131</v>
      </c>
      <c r="F121" s="166" t="s">
        <v>25</v>
      </c>
      <c r="G121" s="38" t="s">
        <v>146</v>
      </c>
      <c r="H121" s="85">
        <v>5.4669999999999996</v>
      </c>
      <c r="I121" s="68">
        <v>0</v>
      </c>
      <c r="J121" s="68">
        <v>0</v>
      </c>
      <c r="K121" s="68">
        <v>0</v>
      </c>
      <c r="L121" s="85">
        <v>0</v>
      </c>
      <c r="M121" s="68">
        <v>0</v>
      </c>
      <c r="N121" s="68">
        <v>0</v>
      </c>
      <c r="O121" s="68">
        <v>0</v>
      </c>
      <c r="P121" s="147" t="s">
        <v>133</v>
      </c>
      <c r="Q121" s="150">
        <v>100</v>
      </c>
      <c r="R121" s="150">
        <v>100</v>
      </c>
      <c r="S121" s="150">
        <v>100</v>
      </c>
    </row>
    <row r="122" spans="1:19" ht="42" customHeight="1" x14ac:dyDescent="0.25">
      <c r="A122" s="225"/>
      <c r="B122" s="171"/>
      <c r="C122" s="163"/>
      <c r="D122" s="227"/>
      <c r="E122" s="167"/>
      <c r="F122" s="167"/>
      <c r="G122" s="20" t="s">
        <v>82</v>
      </c>
      <c r="H122" s="86">
        <v>5.4669999999999996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49"/>
      <c r="Q122" s="152"/>
      <c r="R122" s="152"/>
      <c r="S122" s="152"/>
    </row>
    <row r="123" spans="1:19" ht="41.25" customHeight="1" x14ac:dyDescent="0.25">
      <c r="A123" s="224" t="s">
        <v>16</v>
      </c>
      <c r="B123" s="170" t="s">
        <v>18</v>
      </c>
      <c r="C123" s="162" t="s">
        <v>157</v>
      </c>
      <c r="D123" s="226" t="s">
        <v>159</v>
      </c>
      <c r="E123" s="166" t="s">
        <v>131</v>
      </c>
      <c r="F123" s="166" t="s">
        <v>25</v>
      </c>
      <c r="G123" s="38" t="s">
        <v>146</v>
      </c>
      <c r="H123" s="85">
        <v>50.402000000000001</v>
      </c>
      <c r="I123" s="68">
        <v>0</v>
      </c>
      <c r="J123" s="59">
        <v>0</v>
      </c>
      <c r="K123" s="68">
        <v>0</v>
      </c>
      <c r="L123" s="85">
        <v>0</v>
      </c>
      <c r="M123" s="68">
        <v>0</v>
      </c>
      <c r="N123" s="68">
        <v>0</v>
      </c>
      <c r="O123" s="68">
        <v>0</v>
      </c>
      <c r="P123" s="147" t="s">
        <v>133</v>
      </c>
      <c r="Q123" s="150">
        <v>100</v>
      </c>
      <c r="R123" s="150">
        <v>100</v>
      </c>
      <c r="S123" s="150">
        <v>100</v>
      </c>
    </row>
    <row r="124" spans="1:19" ht="36.75" customHeight="1" x14ac:dyDescent="0.25">
      <c r="A124" s="225"/>
      <c r="B124" s="171"/>
      <c r="C124" s="163"/>
      <c r="D124" s="227"/>
      <c r="E124" s="167"/>
      <c r="F124" s="167"/>
      <c r="G124" s="20" t="s">
        <v>82</v>
      </c>
      <c r="H124" s="86">
        <v>50.402000000000001</v>
      </c>
      <c r="I124" s="10">
        <v>0</v>
      </c>
      <c r="J124" s="10">
        <v>0</v>
      </c>
      <c r="K124" s="10">
        <v>0</v>
      </c>
      <c r="L124" s="86">
        <v>0</v>
      </c>
      <c r="M124" s="10">
        <v>0</v>
      </c>
      <c r="N124" s="10">
        <v>0</v>
      </c>
      <c r="O124" s="10">
        <v>0</v>
      </c>
      <c r="P124" s="149"/>
      <c r="Q124" s="152"/>
      <c r="R124" s="152"/>
      <c r="S124" s="152"/>
    </row>
    <row r="125" spans="1:19" ht="54.75" customHeight="1" x14ac:dyDescent="0.25">
      <c r="A125" s="224" t="s">
        <v>16</v>
      </c>
      <c r="B125" s="170" t="s">
        <v>18</v>
      </c>
      <c r="C125" s="162" t="s">
        <v>158</v>
      </c>
      <c r="D125" s="226" t="s">
        <v>160</v>
      </c>
      <c r="E125" s="166" t="s">
        <v>131</v>
      </c>
      <c r="F125" s="166" t="s">
        <v>25</v>
      </c>
      <c r="G125" s="38" t="s">
        <v>146</v>
      </c>
      <c r="H125" s="85">
        <v>4.7E-2</v>
      </c>
      <c r="I125" s="68">
        <v>0</v>
      </c>
      <c r="J125" s="68">
        <v>0</v>
      </c>
      <c r="K125" s="68">
        <v>0</v>
      </c>
      <c r="L125" s="85">
        <v>0</v>
      </c>
      <c r="M125" s="68">
        <v>0</v>
      </c>
      <c r="N125" s="68">
        <v>0</v>
      </c>
      <c r="O125" s="68">
        <v>0</v>
      </c>
      <c r="P125" s="147" t="s">
        <v>133</v>
      </c>
      <c r="Q125" s="150">
        <v>100</v>
      </c>
      <c r="R125" s="150">
        <v>100</v>
      </c>
      <c r="S125" s="150">
        <v>100</v>
      </c>
    </row>
    <row r="126" spans="1:19" ht="35.25" customHeight="1" x14ac:dyDescent="0.25">
      <c r="A126" s="225"/>
      <c r="B126" s="171"/>
      <c r="C126" s="163"/>
      <c r="D126" s="227"/>
      <c r="E126" s="167"/>
      <c r="F126" s="167"/>
      <c r="G126" s="20" t="s">
        <v>82</v>
      </c>
      <c r="H126" s="86">
        <v>4.7E-2</v>
      </c>
      <c r="I126" s="10">
        <v>0</v>
      </c>
      <c r="J126" s="10">
        <v>0</v>
      </c>
      <c r="K126" s="10">
        <v>0</v>
      </c>
      <c r="L126" s="86">
        <v>0</v>
      </c>
      <c r="M126" s="10">
        <v>0</v>
      </c>
      <c r="N126" s="10">
        <v>0</v>
      </c>
      <c r="O126" s="10">
        <v>0</v>
      </c>
      <c r="P126" s="149"/>
      <c r="Q126" s="152"/>
      <c r="R126" s="152"/>
      <c r="S126" s="152"/>
    </row>
    <row r="127" spans="1:19" ht="30" customHeight="1" x14ac:dyDescent="0.25">
      <c r="A127" s="224" t="s">
        <v>16</v>
      </c>
      <c r="B127" s="170" t="s">
        <v>18</v>
      </c>
      <c r="C127" s="162" t="s">
        <v>153</v>
      </c>
      <c r="D127" s="226" t="s">
        <v>154</v>
      </c>
      <c r="E127" s="166" t="s">
        <v>131</v>
      </c>
      <c r="F127" s="166" t="s">
        <v>25</v>
      </c>
      <c r="G127" s="38" t="s">
        <v>146</v>
      </c>
      <c r="H127" s="68">
        <v>84.680999999999997</v>
      </c>
      <c r="I127" s="68">
        <v>0</v>
      </c>
      <c r="J127" s="68">
        <v>0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P127" s="147" t="s">
        <v>133</v>
      </c>
      <c r="Q127" s="150">
        <v>100</v>
      </c>
      <c r="R127" s="150">
        <v>100</v>
      </c>
      <c r="S127" s="150">
        <v>100</v>
      </c>
    </row>
    <row r="128" spans="1:19" ht="30" customHeight="1" x14ac:dyDescent="0.25">
      <c r="A128" s="225"/>
      <c r="B128" s="171"/>
      <c r="C128" s="163"/>
      <c r="D128" s="227"/>
      <c r="E128" s="167"/>
      <c r="F128" s="167"/>
      <c r="G128" s="20" t="s">
        <v>82</v>
      </c>
      <c r="H128" s="10">
        <v>84.680999999999997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49"/>
      <c r="Q128" s="152"/>
      <c r="R128" s="152"/>
      <c r="S128" s="152"/>
    </row>
    <row r="129" spans="1:19" ht="24.9" customHeight="1" x14ac:dyDescent="0.25">
      <c r="A129" s="223" t="s">
        <v>16</v>
      </c>
      <c r="B129" s="170" t="s">
        <v>18</v>
      </c>
      <c r="C129" s="162" t="s">
        <v>137</v>
      </c>
      <c r="D129" s="164" t="s">
        <v>147</v>
      </c>
      <c r="E129" s="166" t="s">
        <v>131</v>
      </c>
      <c r="F129" s="166" t="s">
        <v>25</v>
      </c>
      <c r="G129" s="38" t="s">
        <v>146</v>
      </c>
      <c r="H129" s="68">
        <v>95.926000000000002</v>
      </c>
      <c r="I129" s="68">
        <v>0</v>
      </c>
      <c r="J129" s="68">
        <v>0</v>
      </c>
      <c r="K129" s="68">
        <v>0</v>
      </c>
      <c r="L129" s="68">
        <v>0</v>
      </c>
      <c r="M129" s="68">
        <v>0</v>
      </c>
      <c r="N129" s="68">
        <v>0</v>
      </c>
      <c r="O129" s="68">
        <v>0</v>
      </c>
      <c r="P129" s="147" t="s">
        <v>204</v>
      </c>
      <c r="Q129" s="150">
        <v>100</v>
      </c>
      <c r="R129" s="150">
        <v>100</v>
      </c>
      <c r="S129" s="150">
        <v>100</v>
      </c>
    </row>
    <row r="130" spans="1:19" ht="24.9" customHeight="1" x14ac:dyDescent="0.25">
      <c r="A130" s="173"/>
      <c r="B130" s="171"/>
      <c r="C130" s="163"/>
      <c r="D130" s="165"/>
      <c r="E130" s="167"/>
      <c r="F130" s="167"/>
      <c r="G130" s="20" t="s">
        <v>82</v>
      </c>
      <c r="H130" s="10">
        <v>95.926000000000002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49"/>
      <c r="Q130" s="152"/>
      <c r="R130" s="152"/>
      <c r="S130" s="152"/>
    </row>
    <row r="131" spans="1:19" ht="24.9" customHeight="1" x14ac:dyDescent="0.25">
      <c r="A131" s="223" t="s">
        <v>16</v>
      </c>
      <c r="B131" s="170" t="s">
        <v>18</v>
      </c>
      <c r="C131" s="162" t="s">
        <v>172</v>
      </c>
      <c r="D131" s="164" t="s">
        <v>219</v>
      </c>
      <c r="E131" s="166" t="s">
        <v>31</v>
      </c>
      <c r="F131" s="166" t="s">
        <v>25</v>
      </c>
      <c r="G131" s="38" t="s">
        <v>14</v>
      </c>
      <c r="H131" s="68">
        <v>0</v>
      </c>
      <c r="I131" s="68">
        <v>0</v>
      </c>
      <c r="J131" s="68">
        <v>2.5</v>
      </c>
      <c r="K131" s="68">
        <v>0</v>
      </c>
      <c r="L131" s="68">
        <v>2.5</v>
      </c>
      <c r="M131" s="68">
        <v>0</v>
      </c>
      <c r="N131" s="68">
        <v>0</v>
      </c>
      <c r="O131" s="68">
        <v>0</v>
      </c>
      <c r="P131" s="147" t="s">
        <v>203</v>
      </c>
      <c r="Q131" s="150">
        <v>100</v>
      </c>
      <c r="R131" s="150">
        <v>100</v>
      </c>
      <c r="S131" s="150">
        <v>100</v>
      </c>
    </row>
    <row r="132" spans="1:19" ht="21" customHeight="1" x14ac:dyDescent="0.25">
      <c r="A132" s="254"/>
      <c r="B132" s="183"/>
      <c r="C132" s="184"/>
      <c r="D132" s="195"/>
      <c r="E132" s="180"/>
      <c r="F132" s="180"/>
      <c r="G132" s="38" t="s">
        <v>57</v>
      </c>
      <c r="H132" s="68">
        <v>0</v>
      </c>
      <c r="I132" s="68">
        <v>0</v>
      </c>
      <c r="J132" s="68">
        <v>42.959000000000003</v>
      </c>
      <c r="K132" s="68">
        <v>0</v>
      </c>
      <c r="L132" s="68">
        <v>42.959000000000003</v>
      </c>
      <c r="M132" s="68">
        <v>0</v>
      </c>
      <c r="N132" s="68">
        <v>0</v>
      </c>
      <c r="O132" s="68">
        <v>0</v>
      </c>
      <c r="P132" s="148"/>
      <c r="Q132" s="151"/>
      <c r="R132" s="151"/>
      <c r="S132" s="151"/>
    </row>
    <row r="133" spans="1:19" ht="20.25" customHeight="1" x14ac:dyDescent="0.25">
      <c r="A133" s="173"/>
      <c r="B133" s="171"/>
      <c r="C133" s="163"/>
      <c r="D133" s="165"/>
      <c r="E133" s="167"/>
      <c r="F133" s="167"/>
      <c r="G133" s="20" t="s">
        <v>8</v>
      </c>
      <c r="H133" s="10">
        <v>0</v>
      </c>
      <c r="I133" s="10">
        <v>0</v>
      </c>
      <c r="J133" s="10">
        <v>45.46</v>
      </c>
      <c r="K133" s="10">
        <v>0</v>
      </c>
      <c r="L133" s="10">
        <v>45.459000000000003</v>
      </c>
      <c r="M133" s="10">
        <v>0</v>
      </c>
      <c r="N133" s="10">
        <v>0</v>
      </c>
      <c r="O133" s="10">
        <v>0</v>
      </c>
      <c r="P133" s="149"/>
      <c r="Q133" s="152"/>
      <c r="R133" s="152"/>
      <c r="S133" s="152"/>
    </row>
    <row r="134" spans="1:19" ht="30" customHeight="1" x14ac:dyDescent="0.25">
      <c r="A134" s="223" t="s">
        <v>16</v>
      </c>
      <c r="B134" s="280" t="s">
        <v>18</v>
      </c>
      <c r="C134" s="162" t="s">
        <v>132</v>
      </c>
      <c r="D134" s="164" t="s">
        <v>181</v>
      </c>
      <c r="E134" s="166" t="s">
        <v>92</v>
      </c>
      <c r="F134" s="166" t="s">
        <v>142</v>
      </c>
      <c r="G134" s="38" t="s">
        <v>57</v>
      </c>
      <c r="H134" s="68">
        <v>96.4</v>
      </c>
      <c r="I134" s="68">
        <v>0</v>
      </c>
      <c r="J134" s="68">
        <v>81.501999999999995</v>
      </c>
      <c r="K134" s="68">
        <v>0</v>
      </c>
      <c r="L134" s="68">
        <v>82.1</v>
      </c>
      <c r="M134" s="68">
        <v>0</v>
      </c>
      <c r="N134" s="68">
        <v>0</v>
      </c>
      <c r="O134" s="68">
        <v>0</v>
      </c>
      <c r="P134" s="168" t="s">
        <v>202</v>
      </c>
      <c r="Q134" s="150">
        <v>100</v>
      </c>
      <c r="R134" s="150">
        <v>100</v>
      </c>
      <c r="S134" s="150">
        <v>100</v>
      </c>
    </row>
    <row r="135" spans="1:19" ht="35.1" customHeight="1" x14ac:dyDescent="0.25">
      <c r="A135" s="173"/>
      <c r="B135" s="280"/>
      <c r="C135" s="163"/>
      <c r="D135" s="165"/>
      <c r="E135" s="167"/>
      <c r="F135" s="167"/>
      <c r="G135" s="20" t="s">
        <v>82</v>
      </c>
      <c r="H135" s="10">
        <v>96.4</v>
      </c>
      <c r="I135" s="10">
        <v>0</v>
      </c>
      <c r="J135" s="10">
        <v>81.501999999999995</v>
      </c>
      <c r="K135" s="10">
        <v>0</v>
      </c>
      <c r="L135" s="10">
        <v>82.1</v>
      </c>
      <c r="M135" s="10">
        <v>0</v>
      </c>
      <c r="N135" s="10">
        <v>0</v>
      </c>
      <c r="O135" s="10">
        <v>0</v>
      </c>
      <c r="P135" s="169"/>
      <c r="Q135" s="152"/>
      <c r="R135" s="152"/>
      <c r="S135" s="152"/>
    </row>
    <row r="136" spans="1:19" ht="24.9" customHeight="1" x14ac:dyDescent="0.25">
      <c r="A136" s="223" t="s">
        <v>16</v>
      </c>
      <c r="B136" s="170" t="s">
        <v>18</v>
      </c>
      <c r="C136" s="162" t="s">
        <v>134</v>
      </c>
      <c r="D136" s="384" t="s">
        <v>220</v>
      </c>
      <c r="E136" s="166" t="s">
        <v>92</v>
      </c>
      <c r="F136" s="166" t="s">
        <v>142</v>
      </c>
      <c r="G136" s="38" t="s">
        <v>13</v>
      </c>
      <c r="H136" s="68">
        <v>15.965</v>
      </c>
      <c r="I136" s="68">
        <v>0</v>
      </c>
      <c r="J136" s="68">
        <v>0</v>
      </c>
      <c r="K136" s="68">
        <v>0</v>
      </c>
      <c r="L136" s="68">
        <v>0</v>
      </c>
      <c r="M136" s="68">
        <v>0</v>
      </c>
      <c r="N136" s="68">
        <v>0</v>
      </c>
      <c r="O136" s="68">
        <v>0</v>
      </c>
      <c r="P136" s="168" t="s">
        <v>133</v>
      </c>
      <c r="Q136" s="150">
        <v>100</v>
      </c>
      <c r="R136" s="150">
        <v>100</v>
      </c>
      <c r="S136" s="150">
        <v>100</v>
      </c>
    </row>
    <row r="137" spans="1:19" ht="24.9" customHeight="1" x14ac:dyDescent="0.25">
      <c r="A137" s="254"/>
      <c r="B137" s="183"/>
      <c r="C137" s="184"/>
      <c r="D137" s="385"/>
      <c r="E137" s="180"/>
      <c r="F137" s="180"/>
      <c r="G137" s="38" t="s">
        <v>14</v>
      </c>
      <c r="H137" s="68">
        <v>0.503</v>
      </c>
      <c r="I137" s="68">
        <v>0</v>
      </c>
      <c r="J137" s="68">
        <v>0</v>
      </c>
      <c r="K137" s="68">
        <v>0</v>
      </c>
      <c r="L137" s="68">
        <v>0</v>
      </c>
      <c r="M137" s="68">
        <v>0</v>
      </c>
      <c r="N137" s="68">
        <v>0</v>
      </c>
      <c r="O137" s="68">
        <v>0</v>
      </c>
      <c r="P137" s="228"/>
      <c r="Q137" s="151"/>
      <c r="R137" s="151"/>
      <c r="S137" s="151"/>
    </row>
    <row r="138" spans="1:19" ht="20.25" customHeight="1" x14ac:dyDescent="0.25">
      <c r="A138" s="173"/>
      <c r="B138" s="171"/>
      <c r="C138" s="163"/>
      <c r="D138" s="386"/>
      <c r="E138" s="167"/>
      <c r="F138" s="167"/>
      <c r="G138" s="20" t="s">
        <v>82</v>
      </c>
      <c r="H138" s="10">
        <v>16.468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69"/>
      <c r="Q138" s="152"/>
      <c r="R138" s="152"/>
      <c r="S138" s="152"/>
    </row>
    <row r="139" spans="1:19" ht="12.75" customHeight="1" x14ac:dyDescent="0.25">
      <c r="A139" s="193" t="s">
        <v>16</v>
      </c>
      <c r="B139" s="170" t="s">
        <v>18</v>
      </c>
      <c r="C139" s="162" t="s">
        <v>89</v>
      </c>
      <c r="D139" s="164" t="s">
        <v>30</v>
      </c>
      <c r="E139" s="196" t="s">
        <v>31</v>
      </c>
      <c r="F139" s="174" t="s">
        <v>40</v>
      </c>
      <c r="G139" s="22" t="s">
        <v>28</v>
      </c>
      <c r="H139" s="23">
        <v>314.22000000000003</v>
      </c>
      <c r="I139" s="23">
        <v>191.9</v>
      </c>
      <c r="J139" s="23">
        <v>266.45</v>
      </c>
      <c r="K139" s="23">
        <v>174.2</v>
      </c>
      <c r="L139" s="136">
        <v>382.41800000000001</v>
      </c>
      <c r="M139" s="136">
        <v>257.01499999999999</v>
      </c>
      <c r="N139" s="116">
        <v>300</v>
      </c>
      <c r="O139" s="116">
        <v>330</v>
      </c>
      <c r="P139" s="153" t="s">
        <v>112</v>
      </c>
      <c r="Q139" s="150">
        <v>100</v>
      </c>
      <c r="R139" s="150">
        <v>100</v>
      </c>
      <c r="S139" s="150">
        <v>100</v>
      </c>
    </row>
    <row r="140" spans="1:19" x14ac:dyDescent="0.25">
      <c r="A140" s="181"/>
      <c r="B140" s="183"/>
      <c r="C140" s="184"/>
      <c r="D140" s="195"/>
      <c r="E140" s="196"/>
      <c r="F140" s="197"/>
      <c r="G140" s="22" t="s">
        <v>14</v>
      </c>
      <c r="H140" s="23">
        <v>23.928999999999998</v>
      </c>
      <c r="I140" s="23">
        <v>16.440999999999999</v>
      </c>
      <c r="J140" s="23">
        <v>22.32</v>
      </c>
      <c r="K140" s="23">
        <v>18</v>
      </c>
      <c r="L140" s="136">
        <v>21.805</v>
      </c>
      <c r="M140" s="136">
        <v>16.812000000000001</v>
      </c>
      <c r="N140" s="116">
        <v>25</v>
      </c>
      <c r="O140" s="116">
        <v>25</v>
      </c>
      <c r="P140" s="154"/>
      <c r="Q140" s="151"/>
      <c r="R140" s="151"/>
      <c r="S140" s="151"/>
    </row>
    <row r="141" spans="1:19" x14ac:dyDescent="0.25">
      <c r="A141" s="181"/>
      <c r="B141" s="183"/>
      <c r="C141" s="184"/>
      <c r="D141" s="195"/>
      <c r="E141" s="196"/>
      <c r="F141" s="197"/>
      <c r="G141" s="49" t="s">
        <v>199</v>
      </c>
      <c r="H141" s="23">
        <v>0</v>
      </c>
      <c r="I141" s="23">
        <v>0</v>
      </c>
      <c r="J141" s="23">
        <v>0</v>
      </c>
      <c r="K141" s="23">
        <v>0</v>
      </c>
      <c r="L141" s="136">
        <v>7.5140000000000002</v>
      </c>
      <c r="M141" s="23">
        <v>0</v>
      </c>
      <c r="N141" s="8">
        <v>0</v>
      </c>
      <c r="O141" s="8">
        <v>0</v>
      </c>
      <c r="P141" s="154"/>
      <c r="Q141" s="151"/>
      <c r="R141" s="151"/>
      <c r="S141" s="151"/>
    </row>
    <row r="142" spans="1:19" x14ac:dyDescent="0.25">
      <c r="A142" s="181"/>
      <c r="B142" s="183"/>
      <c r="C142" s="184"/>
      <c r="D142" s="195"/>
      <c r="E142" s="196"/>
      <c r="F142" s="197"/>
      <c r="G142" s="22" t="s">
        <v>32</v>
      </c>
      <c r="H142" s="23">
        <v>262.60000000000002</v>
      </c>
      <c r="I142" s="23">
        <v>168.3</v>
      </c>
      <c r="J142" s="23">
        <v>291.39999999999998</v>
      </c>
      <c r="K142" s="23">
        <v>191.5</v>
      </c>
      <c r="L142" s="136">
        <v>290.89999999999998</v>
      </c>
      <c r="M142" s="136">
        <v>191.50399999999999</v>
      </c>
      <c r="N142" s="116">
        <v>270</v>
      </c>
      <c r="O142" s="8">
        <v>280</v>
      </c>
      <c r="P142" s="154"/>
      <c r="Q142" s="151"/>
      <c r="R142" s="151"/>
      <c r="S142" s="151"/>
    </row>
    <row r="143" spans="1:19" x14ac:dyDescent="0.25">
      <c r="A143" s="181"/>
      <c r="B143" s="183"/>
      <c r="C143" s="184"/>
      <c r="D143" s="195"/>
      <c r="E143" s="166"/>
      <c r="F143" s="197"/>
      <c r="G143" s="123" t="s">
        <v>11</v>
      </c>
      <c r="H143" s="125">
        <f t="shared" ref="H143:O143" si="5">SUM(H139+H140+H141+H142)</f>
        <v>600.74900000000002</v>
      </c>
      <c r="I143" s="125">
        <f t="shared" si="5"/>
        <v>376.64100000000002</v>
      </c>
      <c r="J143" s="125">
        <f t="shared" si="5"/>
        <v>580.16999999999996</v>
      </c>
      <c r="K143" s="125">
        <f t="shared" si="5"/>
        <v>383.7</v>
      </c>
      <c r="L143" s="134">
        <f t="shared" si="5"/>
        <v>702.63699999999994</v>
      </c>
      <c r="M143" s="134">
        <f t="shared" si="5"/>
        <v>465.33100000000002</v>
      </c>
      <c r="N143" s="125">
        <f t="shared" si="5"/>
        <v>595</v>
      </c>
      <c r="O143" s="125">
        <f t="shared" si="5"/>
        <v>635</v>
      </c>
      <c r="P143" s="154"/>
      <c r="Q143" s="151"/>
      <c r="R143" s="151"/>
      <c r="S143" s="151"/>
    </row>
    <row r="144" spans="1:19" x14ac:dyDescent="0.25">
      <c r="A144" s="259" t="s">
        <v>16</v>
      </c>
      <c r="B144" s="280" t="s">
        <v>18</v>
      </c>
      <c r="C144" s="281" t="s">
        <v>212</v>
      </c>
      <c r="D144" s="164" t="s">
        <v>211</v>
      </c>
      <c r="E144" s="196" t="s">
        <v>51</v>
      </c>
      <c r="F144" s="398" t="s">
        <v>25</v>
      </c>
      <c r="G144" s="132" t="s">
        <v>14</v>
      </c>
      <c r="H144" s="133">
        <v>0</v>
      </c>
      <c r="I144" s="133">
        <v>0</v>
      </c>
      <c r="J144" s="133">
        <v>0</v>
      </c>
      <c r="K144" s="133">
        <v>0</v>
      </c>
      <c r="L144" s="133">
        <v>30</v>
      </c>
      <c r="M144" s="133">
        <v>0</v>
      </c>
      <c r="N144" s="133">
        <v>0</v>
      </c>
      <c r="O144" s="133">
        <v>0</v>
      </c>
      <c r="P144" s="399" t="s">
        <v>216</v>
      </c>
      <c r="Q144" s="156">
        <v>100</v>
      </c>
      <c r="R144" s="156">
        <v>100</v>
      </c>
      <c r="S144" s="156">
        <v>100</v>
      </c>
    </row>
    <row r="145" spans="1:19" x14ac:dyDescent="0.25">
      <c r="A145" s="259"/>
      <c r="B145" s="280"/>
      <c r="C145" s="281"/>
      <c r="D145" s="165"/>
      <c r="E145" s="196"/>
      <c r="F145" s="398"/>
      <c r="G145" s="123" t="s">
        <v>82</v>
      </c>
      <c r="H145" s="125">
        <v>0</v>
      </c>
      <c r="I145" s="125">
        <v>0</v>
      </c>
      <c r="J145" s="125">
        <v>0</v>
      </c>
      <c r="K145" s="125">
        <v>0</v>
      </c>
      <c r="L145" s="140">
        <v>30</v>
      </c>
      <c r="M145" s="125">
        <v>0</v>
      </c>
      <c r="N145" s="125">
        <v>0</v>
      </c>
      <c r="O145" s="125">
        <v>0</v>
      </c>
      <c r="P145" s="399"/>
      <c r="Q145" s="156"/>
      <c r="R145" s="156"/>
      <c r="S145" s="156"/>
    </row>
    <row r="146" spans="1:19" x14ac:dyDescent="0.25">
      <c r="A146" s="254" t="s">
        <v>16</v>
      </c>
      <c r="B146" s="183" t="s">
        <v>18</v>
      </c>
      <c r="C146" s="184" t="s">
        <v>206</v>
      </c>
      <c r="D146" s="195" t="s">
        <v>207</v>
      </c>
      <c r="E146" s="400" t="s">
        <v>51</v>
      </c>
      <c r="F146" s="197" t="s">
        <v>25</v>
      </c>
      <c r="G146" s="88" t="s">
        <v>14</v>
      </c>
      <c r="H146" s="89">
        <v>0</v>
      </c>
      <c r="I146" s="89">
        <v>0</v>
      </c>
      <c r="J146" s="89">
        <v>0</v>
      </c>
      <c r="K146" s="89">
        <v>0</v>
      </c>
      <c r="L146" s="89">
        <v>30</v>
      </c>
      <c r="M146" s="89">
        <v>0</v>
      </c>
      <c r="N146" s="89">
        <v>0</v>
      </c>
      <c r="O146" s="89">
        <v>0</v>
      </c>
      <c r="P146" s="153" t="s">
        <v>203</v>
      </c>
      <c r="Q146" s="150">
        <v>100</v>
      </c>
      <c r="R146" s="150">
        <v>100</v>
      </c>
      <c r="S146" s="156">
        <v>100</v>
      </c>
    </row>
    <row r="147" spans="1:19" ht="13.8" thickBot="1" x14ac:dyDescent="0.3">
      <c r="A147" s="397"/>
      <c r="B147" s="171"/>
      <c r="C147" s="163"/>
      <c r="D147" s="165"/>
      <c r="E147" s="401"/>
      <c r="F147" s="175"/>
      <c r="G147" s="20" t="s">
        <v>82</v>
      </c>
      <c r="H147" s="10">
        <v>0</v>
      </c>
      <c r="I147" s="10">
        <v>0</v>
      </c>
      <c r="J147" s="10">
        <v>0</v>
      </c>
      <c r="K147" s="10">
        <v>0</v>
      </c>
      <c r="L147" s="10">
        <v>30</v>
      </c>
      <c r="M147" s="10">
        <v>0</v>
      </c>
      <c r="N147" s="10">
        <v>0</v>
      </c>
      <c r="O147" s="10">
        <v>0</v>
      </c>
      <c r="P147" s="155"/>
      <c r="Q147" s="152"/>
      <c r="R147" s="152"/>
      <c r="S147" s="156"/>
    </row>
    <row r="148" spans="1:19" ht="21.75" customHeight="1" x14ac:dyDescent="0.25">
      <c r="A148" s="172" t="s">
        <v>16</v>
      </c>
      <c r="B148" s="170" t="s">
        <v>18</v>
      </c>
      <c r="C148" s="162" t="s">
        <v>194</v>
      </c>
      <c r="D148" s="164" t="s">
        <v>195</v>
      </c>
      <c r="E148" s="166" t="s">
        <v>31</v>
      </c>
      <c r="F148" s="174" t="s">
        <v>40</v>
      </c>
      <c r="G148" s="129" t="s">
        <v>32</v>
      </c>
      <c r="H148" s="46">
        <v>0</v>
      </c>
      <c r="I148" s="46">
        <v>0</v>
      </c>
      <c r="J148" s="46">
        <v>0</v>
      </c>
      <c r="K148" s="46">
        <v>0</v>
      </c>
      <c r="L148" s="46">
        <v>0.5</v>
      </c>
      <c r="M148" s="46">
        <v>0</v>
      </c>
      <c r="N148" s="46">
        <v>0</v>
      </c>
      <c r="O148" s="46">
        <v>0</v>
      </c>
      <c r="P148" s="160" t="s">
        <v>193</v>
      </c>
      <c r="Q148" s="150">
        <v>2693</v>
      </c>
      <c r="R148" s="150">
        <v>2774</v>
      </c>
      <c r="S148" s="150">
        <v>2857</v>
      </c>
    </row>
    <row r="149" spans="1:19" x14ac:dyDescent="0.25">
      <c r="A149" s="173"/>
      <c r="B149" s="171"/>
      <c r="C149" s="163"/>
      <c r="D149" s="165"/>
      <c r="E149" s="167"/>
      <c r="F149" s="175"/>
      <c r="G149" s="20" t="s">
        <v>81</v>
      </c>
      <c r="H149" s="10">
        <v>0</v>
      </c>
      <c r="I149" s="10">
        <v>0</v>
      </c>
      <c r="J149" s="10">
        <v>0</v>
      </c>
      <c r="K149" s="10">
        <v>0</v>
      </c>
      <c r="L149" s="10">
        <v>0.5</v>
      </c>
      <c r="M149" s="10">
        <v>0</v>
      </c>
      <c r="N149" s="10">
        <v>0</v>
      </c>
      <c r="O149" s="10">
        <v>0</v>
      </c>
      <c r="P149" s="161"/>
      <c r="Q149" s="152"/>
      <c r="R149" s="152"/>
      <c r="S149" s="152"/>
    </row>
    <row r="150" spans="1:19" ht="13.8" thickBot="1" x14ac:dyDescent="0.3">
      <c r="A150" s="72" t="s">
        <v>16</v>
      </c>
      <c r="B150" s="69" t="s">
        <v>18</v>
      </c>
      <c r="C150" s="218" t="s">
        <v>12</v>
      </c>
      <c r="D150" s="219"/>
      <c r="E150" s="219"/>
      <c r="F150" s="219"/>
      <c r="G150" s="220"/>
      <c r="H150" s="70">
        <f>SUM(H109+H112+H143+H108+H138+H135+H130+H128+H126+H124+H122+H120+H118+H116+H114)</f>
        <v>1169.6310000000003</v>
      </c>
      <c r="I150" s="70">
        <f>SUM(I109+I112+I143+I108+I138+I135)</f>
        <v>376.64100000000002</v>
      </c>
      <c r="J150" s="70">
        <f>SUM(J109+J112+J143+J108+J138+J135+J133)</f>
        <v>802.13199999999995</v>
      </c>
      <c r="K150" s="70">
        <f>SUM(K109+K112+K143+K108+K138+K135+K133)</f>
        <v>383.7</v>
      </c>
      <c r="L150" s="71">
        <f>SUM(L112+L143+L108+L138+L135+L130+L118+L116+L114+L120+L122+L124+L126+L128+L133+L149+L147+L145)</f>
        <v>911.90999999999985</v>
      </c>
      <c r="M150" s="71">
        <f>SUM(M109+M112+M143+M108+M138+M135+M133)</f>
        <v>465.33100000000002</v>
      </c>
      <c r="N150" s="70">
        <f>SUM(N108+N112+N143+N138+N135+N1317)</f>
        <v>687.9</v>
      </c>
      <c r="O150" s="70">
        <f>SUM(O112+O143+O108+O138+O135)</f>
        <v>654</v>
      </c>
      <c r="P150" s="70"/>
      <c r="Q150" s="70"/>
      <c r="R150" s="70"/>
      <c r="S150" s="70"/>
    </row>
    <row r="151" spans="1:19" x14ac:dyDescent="0.25">
      <c r="A151" s="60" t="s">
        <v>16</v>
      </c>
      <c r="B151" s="61" t="s">
        <v>19</v>
      </c>
      <c r="C151" s="221" t="s">
        <v>55</v>
      </c>
      <c r="D151" s="222"/>
      <c r="E151" s="222"/>
      <c r="F151" s="222"/>
      <c r="G151" s="222"/>
      <c r="H151" s="222"/>
      <c r="I151" s="222"/>
      <c r="J151" s="222"/>
      <c r="K151" s="222"/>
      <c r="L151" s="222"/>
      <c r="M151" s="120"/>
      <c r="N151" s="120"/>
      <c r="O151" s="120"/>
      <c r="P151" s="62"/>
      <c r="Q151" s="63"/>
      <c r="R151" s="63"/>
      <c r="S151" s="63"/>
    </row>
    <row r="152" spans="1:19" ht="18" customHeight="1" x14ac:dyDescent="0.25">
      <c r="A152" s="213" t="s">
        <v>16</v>
      </c>
      <c r="B152" s="214" t="s">
        <v>19</v>
      </c>
      <c r="C152" s="215">
        <v>1</v>
      </c>
      <c r="D152" s="164" t="s">
        <v>222</v>
      </c>
      <c r="E152" s="216" t="s">
        <v>84</v>
      </c>
      <c r="F152" s="166" t="s">
        <v>142</v>
      </c>
      <c r="G152" s="38" t="s">
        <v>14</v>
      </c>
      <c r="H152" s="68">
        <v>0</v>
      </c>
      <c r="I152" s="68">
        <v>0</v>
      </c>
      <c r="J152" s="58">
        <v>30</v>
      </c>
      <c r="K152" s="68">
        <v>0</v>
      </c>
      <c r="L152" s="68">
        <v>30</v>
      </c>
      <c r="M152" s="68">
        <v>0</v>
      </c>
      <c r="N152" s="23">
        <v>15</v>
      </c>
      <c r="O152" s="23">
        <v>0</v>
      </c>
      <c r="P152" s="201" t="s">
        <v>109</v>
      </c>
      <c r="Q152" s="150">
        <v>100</v>
      </c>
      <c r="R152" s="150">
        <v>100</v>
      </c>
      <c r="S152" s="150">
        <v>100</v>
      </c>
    </row>
    <row r="153" spans="1:19" ht="18" customHeight="1" x14ac:dyDescent="0.25">
      <c r="A153" s="213"/>
      <c r="B153" s="214"/>
      <c r="C153" s="215"/>
      <c r="D153" s="195"/>
      <c r="E153" s="217"/>
      <c r="F153" s="180"/>
      <c r="G153" s="38" t="s">
        <v>57</v>
      </c>
      <c r="H153" s="58">
        <v>9.2750000000000004</v>
      </c>
      <c r="I153" s="68">
        <v>0</v>
      </c>
      <c r="J153" s="58">
        <v>254.61699999999999</v>
      </c>
      <c r="K153" s="68">
        <v>0</v>
      </c>
      <c r="L153" s="68">
        <v>254.61799999999999</v>
      </c>
      <c r="M153" s="68">
        <v>0</v>
      </c>
      <c r="N153" s="23">
        <v>100.5</v>
      </c>
      <c r="O153" s="23">
        <v>0</v>
      </c>
      <c r="P153" s="390"/>
      <c r="Q153" s="151"/>
      <c r="R153" s="151"/>
      <c r="S153" s="151"/>
    </row>
    <row r="154" spans="1:19" ht="18" customHeight="1" x14ac:dyDescent="0.25">
      <c r="A154" s="213"/>
      <c r="B154" s="214"/>
      <c r="C154" s="215"/>
      <c r="D154" s="195"/>
      <c r="E154" s="217"/>
      <c r="F154" s="180"/>
      <c r="G154" s="38" t="s">
        <v>13</v>
      </c>
      <c r="H154" s="58">
        <v>1.6359999999999999</v>
      </c>
      <c r="I154" s="68">
        <v>0</v>
      </c>
      <c r="J154" s="58">
        <v>44.932000000000002</v>
      </c>
      <c r="K154" s="68">
        <v>0</v>
      </c>
      <c r="L154" s="68">
        <v>44.932000000000002</v>
      </c>
      <c r="M154" s="68">
        <v>0</v>
      </c>
      <c r="N154" s="23">
        <v>17.809999999999999</v>
      </c>
      <c r="O154" s="23">
        <v>0</v>
      </c>
      <c r="P154" s="390"/>
      <c r="Q154" s="151"/>
      <c r="R154" s="151"/>
      <c r="S154" s="151"/>
    </row>
    <row r="155" spans="1:19" ht="17.25" customHeight="1" x14ac:dyDescent="0.25">
      <c r="A155" s="213"/>
      <c r="B155" s="214"/>
      <c r="C155" s="215"/>
      <c r="D155" s="165"/>
      <c r="E155" s="217"/>
      <c r="F155" s="167"/>
      <c r="G155" s="45" t="s">
        <v>81</v>
      </c>
      <c r="H155" s="52">
        <v>10.911</v>
      </c>
      <c r="I155" s="7">
        <v>0</v>
      </c>
      <c r="J155" s="52">
        <v>329.54899999999998</v>
      </c>
      <c r="K155" s="7">
        <v>0</v>
      </c>
      <c r="L155" s="7">
        <v>329.54899999999998</v>
      </c>
      <c r="M155" s="7">
        <v>0</v>
      </c>
      <c r="N155" s="24">
        <f>SUM(N152+N153+N154)</f>
        <v>133.31</v>
      </c>
      <c r="O155" s="24">
        <f>SUM(O152:O154)</f>
        <v>0</v>
      </c>
      <c r="P155" s="391"/>
      <c r="Q155" s="152"/>
      <c r="R155" s="152"/>
      <c r="S155" s="152"/>
    </row>
    <row r="156" spans="1:19" ht="15" customHeight="1" x14ac:dyDescent="0.25">
      <c r="A156" s="387" t="s">
        <v>16</v>
      </c>
      <c r="B156" s="207" t="s">
        <v>19</v>
      </c>
      <c r="C156" s="210">
        <v>2</v>
      </c>
      <c r="D156" s="164" t="s">
        <v>179</v>
      </c>
      <c r="E156" s="198" t="s">
        <v>136</v>
      </c>
      <c r="F156" s="166" t="s">
        <v>142</v>
      </c>
      <c r="G156" s="128" t="s">
        <v>13</v>
      </c>
      <c r="H156" s="58">
        <v>16.393999999999998</v>
      </c>
      <c r="I156" s="68">
        <v>0</v>
      </c>
      <c r="J156" s="58">
        <v>0</v>
      </c>
      <c r="K156" s="68">
        <v>0</v>
      </c>
      <c r="L156" s="68">
        <v>0</v>
      </c>
      <c r="M156" s="68">
        <v>0</v>
      </c>
      <c r="N156" s="23">
        <v>0</v>
      </c>
      <c r="O156" s="23">
        <v>0</v>
      </c>
      <c r="P156" s="201" t="s">
        <v>109</v>
      </c>
      <c r="Q156" s="204">
        <v>100</v>
      </c>
      <c r="R156" s="204">
        <v>100</v>
      </c>
      <c r="S156" s="204">
        <v>100</v>
      </c>
    </row>
    <row r="157" spans="1:19" ht="15.75" customHeight="1" x14ac:dyDescent="0.25">
      <c r="A157" s="388"/>
      <c r="B157" s="208"/>
      <c r="C157" s="211"/>
      <c r="D157" s="195"/>
      <c r="E157" s="199"/>
      <c r="F157" s="180"/>
      <c r="G157" s="128" t="s">
        <v>93</v>
      </c>
      <c r="H157" s="58">
        <v>25.600999999999999</v>
      </c>
      <c r="I157" s="68">
        <v>0</v>
      </c>
      <c r="J157" s="58">
        <v>0</v>
      </c>
      <c r="K157" s="68">
        <v>0</v>
      </c>
      <c r="L157" s="68">
        <v>0</v>
      </c>
      <c r="M157" s="68">
        <v>0</v>
      </c>
      <c r="N157" s="23">
        <v>0</v>
      </c>
      <c r="O157" s="23">
        <v>0</v>
      </c>
      <c r="P157" s="202"/>
      <c r="Q157" s="205"/>
      <c r="R157" s="205"/>
      <c r="S157" s="205"/>
    </row>
    <row r="158" spans="1:19" ht="14.25" customHeight="1" x14ac:dyDescent="0.25">
      <c r="A158" s="388"/>
      <c r="B158" s="208"/>
      <c r="C158" s="211"/>
      <c r="D158" s="195"/>
      <c r="E158" s="199"/>
      <c r="F158" s="180"/>
      <c r="G158" s="128" t="s">
        <v>57</v>
      </c>
      <c r="H158" s="58">
        <v>92.903000000000006</v>
      </c>
      <c r="I158" s="68">
        <v>0</v>
      </c>
      <c r="J158" s="58">
        <v>12.007</v>
      </c>
      <c r="K158" s="68">
        <v>0</v>
      </c>
      <c r="L158" s="68">
        <v>0</v>
      </c>
      <c r="M158" s="68">
        <v>0</v>
      </c>
      <c r="N158" s="68">
        <v>37</v>
      </c>
      <c r="O158" s="68">
        <v>37</v>
      </c>
      <c r="P158" s="202"/>
      <c r="Q158" s="205"/>
      <c r="R158" s="205"/>
      <c r="S158" s="205"/>
    </row>
    <row r="159" spans="1:19" ht="14.25" customHeight="1" x14ac:dyDescent="0.25">
      <c r="A159" s="388"/>
      <c r="B159" s="208"/>
      <c r="C159" s="211"/>
      <c r="D159" s="195"/>
      <c r="E159" s="199"/>
      <c r="F159" s="180"/>
      <c r="G159" s="128" t="s">
        <v>14</v>
      </c>
      <c r="H159" s="58">
        <v>12.8</v>
      </c>
      <c r="I159" s="68">
        <v>0</v>
      </c>
      <c r="J159" s="58">
        <v>0</v>
      </c>
      <c r="K159" s="68">
        <v>0</v>
      </c>
      <c r="L159" s="68">
        <v>12.009</v>
      </c>
      <c r="M159" s="68">
        <v>0</v>
      </c>
      <c r="N159" s="68">
        <v>13</v>
      </c>
      <c r="O159" s="68">
        <v>13</v>
      </c>
      <c r="P159" s="202"/>
      <c r="Q159" s="205"/>
      <c r="R159" s="205"/>
      <c r="S159" s="205"/>
    </row>
    <row r="160" spans="1:19" ht="12" customHeight="1" x14ac:dyDescent="0.25">
      <c r="A160" s="389"/>
      <c r="B160" s="209"/>
      <c r="C160" s="212"/>
      <c r="D160" s="165"/>
      <c r="E160" s="200"/>
      <c r="F160" s="167"/>
      <c r="G160" s="64" t="s">
        <v>81</v>
      </c>
      <c r="H160" s="67">
        <v>147.69999999999999</v>
      </c>
      <c r="I160" s="64">
        <v>0</v>
      </c>
      <c r="J160" s="67">
        <f>SUM(J156:J159)</f>
        <v>12.007</v>
      </c>
      <c r="K160" s="64">
        <v>0</v>
      </c>
      <c r="L160" s="64">
        <v>12.007</v>
      </c>
      <c r="M160" s="64">
        <v>0</v>
      </c>
      <c r="N160" s="64">
        <v>50</v>
      </c>
      <c r="O160" s="64">
        <v>50</v>
      </c>
      <c r="P160" s="203"/>
      <c r="Q160" s="206"/>
      <c r="R160" s="206"/>
      <c r="S160" s="206"/>
    </row>
    <row r="161" spans="1:19" ht="16.5" customHeight="1" x14ac:dyDescent="0.25">
      <c r="A161" s="181" t="s">
        <v>16</v>
      </c>
      <c r="B161" s="183" t="s">
        <v>19</v>
      </c>
      <c r="C161" s="184" t="s">
        <v>56</v>
      </c>
      <c r="D161" s="185" t="s">
        <v>221</v>
      </c>
      <c r="E161" s="180" t="s">
        <v>46</v>
      </c>
      <c r="F161" s="166" t="s">
        <v>143</v>
      </c>
      <c r="G161" s="65" t="s">
        <v>57</v>
      </c>
      <c r="H161" s="55">
        <v>70.533000000000001</v>
      </c>
      <c r="I161" s="121">
        <v>0</v>
      </c>
      <c r="J161" s="55">
        <v>16.663</v>
      </c>
      <c r="K161" s="121">
        <v>0</v>
      </c>
      <c r="L161" s="59">
        <v>16.663</v>
      </c>
      <c r="M161" s="121">
        <v>0</v>
      </c>
      <c r="N161" s="121">
        <v>0</v>
      </c>
      <c r="O161" s="121">
        <v>0</v>
      </c>
      <c r="P161" s="153" t="s">
        <v>112</v>
      </c>
      <c r="Q161" s="150">
        <v>100</v>
      </c>
      <c r="R161" s="152">
        <v>0</v>
      </c>
      <c r="S161" s="152">
        <v>0</v>
      </c>
    </row>
    <row r="162" spans="1:19" ht="17.25" customHeight="1" x14ac:dyDescent="0.25">
      <c r="A162" s="181"/>
      <c r="B162" s="183"/>
      <c r="C162" s="184"/>
      <c r="D162" s="185"/>
      <c r="E162" s="180"/>
      <c r="F162" s="180"/>
      <c r="G162" s="33" t="s">
        <v>14</v>
      </c>
      <c r="H162" s="68">
        <v>0</v>
      </c>
      <c r="I162" s="8">
        <v>0</v>
      </c>
      <c r="J162" s="68">
        <v>0</v>
      </c>
      <c r="K162" s="8">
        <v>0</v>
      </c>
      <c r="L162" s="68">
        <v>0</v>
      </c>
      <c r="M162" s="8">
        <v>0</v>
      </c>
      <c r="N162" s="8">
        <v>0</v>
      </c>
      <c r="O162" s="8">
        <v>0</v>
      </c>
      <c r="P162" s="154"/>
      <c r="Q162" s="151"/>
      <c r="R162" s="156"/>
      <c r="S162" s="156"/>
    </row>
    <row r="163" spans="1:19" ht="12" customHeight="1" thickBot="1" x14ac:dyDescent="0.3">
      <c r="A163" s="182"/>
      <c r="B163" s="171"/>
      <c r="C163" s="163"/>
      <c r="D163" s="186"/>
      <c r="E163" s="167"/>
      <c r="F163" s="187"/>
      <c r="G163" s="12" t="s">
        <v>8</v>
      </c>
      <c r="H163" s="52">
        <v>70.533000000000001</v>
      </c>
      <c r="I163" s="7">
        <v>0</v>
      </c>
      <c r="J163" s="52">
        <v>16.663</v>
      </c>
      <c r="K163" s="7">
        <v>0</v>
      </c>
      <c r="L163" s="52">
        <v>16.663</v>
      </c>
      <c r="M163" s="7">
        <v>0</v>
      </c>
      <c r="N163" s="7">
        <v>0</v>
      </c>
      <c r="O163" s="7">
        <v>0</v>
      </c>
      <c r="P163" s="155"/>
      <c r="Q163" s="152"/>
      <c r="R163" s="156"/>
      <c r="S163" s="156"/>
    </row>
    <row r="164" spans="1:19" ht="13.8" thickBot="1" x14ac:dyDescent="0.3">
      <c r="A164" s="39"/>
      <c r="B164" s="27" t="s">
        <v>19</v>
      </c>
      <c r="C164" s="157" t="s">
        <v>12</v>
      </c>
      <c r="D164" s="158"/>
      <c r="E164" s="158"/>
      <c r="F164" s="158"/>
      <c r="G164" s="159"/>
      <c r="H164" s="54">
        <f>SUM(H163+H160+H155)</f>
        <v>229.14400000000001</v>
      </c>
      <c r="I164" s="54">
        <f>SUM(I163+I160+I155)</f>
        <v>0</v>
      </c>
      <c r="J164" s="54">
        <f>SUM(J155+J160+J163)</f>
        <v>358.21899999999999</v>
      </c>
      <c r="K164" s="54">
        <f t="shared" ref="K164" si="6">SUM(K163)</f>
        <v>0</v>
      </c>
      <c r="L164" s="54">
        <f>SUM(L163+L160+L155)</f>
        <v>358.21899999999999</v>
      </c>
      <c r="M164" s="54">
        <f>SUM(M163+M160+M155)</f>
        <v>0</v>
      </c>
      <c r="N164" s="54">
        <f>SUM(N163+N160+N155)</f>
        <v>183.31</v>
      </c>
      <c r="O164" s="54">
        <f>SUM(O163+O160+O155)</f>
        <v>50</v>
      </c>
      <c r="P164" s="28"/>
      <c r="Q164" s="28"/>
      <c r="R164" s="28"/>
      <c r="S164" s="44"/>
    </row>
    <row r="165" spans="1:19" ht="13.8" thickBot="1" x14ac:dyDescent="0.3">
      <c r="A165" s="40" t="s">
        <v>16</v>
      </c>
      <c r="B165" s="17"/>
      <c r="C165" s="17"/>
      <c r="D165" s="17"/>
      <c r="E165" s="17"/>
      <c r="F165" s="17"/>
      <c r="G165" s="17"/>
      <c r="H165" s="18">
        <f>SUM(H52+H104+H150+H164)</f>
        <v>16170.294000000002</v>
      </c>
      <c r="I165" s="18">
        <f>SUM(I52+I104+I150+I164)</f>
        <v>2274.1119999999996</v>
      </c>
      <c r="J165" s="18">
        <f>SUM(J52+J104+J150+J164)</f>
        <v>18046.042999999998</v>
      </c>
      <c r="K165" s="18">
        <f>SUM(K52+K104+K150+K164)</f>
        <v>3621.1539999999995</v>
      </c>
      <c r="L165" s="111">
        <f>SUM(L150+L104+L52+L164)</f>
        <v>17959.972000000002</v>
      </c>
      <c r="M165" s="111">
        <f>SUM(M52+M104+M150+M164)</f>
        <v>2600.576</v>
      </c>
      <c r="N165" s="18">
        <f>SUM(N52+N104+N150+N164)</f>
        <v>16570.910000000003</v>
      </c>
      <c r="O165" s="18">
        <f>SUM(O52+O104+O150+O164)</f>
        <v>16659.2</v>
      </c>
      <c r="P165" s="19"/>
      <c r="Q165" s="19"/>
      <c r="R165" s="19"/>
      <c r="S165" s="19"/>
    </row>
    <row r="166" spans="1:19" ht="9.75" customHeight="1" x14ac:dyDescent="0.25">
      <c r="A166" s="74"/>
      <c r="B166" s="392" t="s">
        <v>196</v>
      </c>
      <c r="C166" s="393"/>
      <c r="D166" s="393"/>
      <c r="E166" s="393"/>
      <c r="F166" s="393"/>
      <c r="G166" s="393"/>
      <c r="H166" s="393"/>
      <c r="I166" s="393"/>
      <c r="J166" s="393"/>
      <c r="K166" s="393"/>
      <c r="L166" s="393"/>
      <c r="M166" s="393"/>
      <c r="N166" s="393"/>
      <c r="O166" s="393"/>
      <c r="P166" s="393"/>
      <c r="Q166" s="393"/>
      <c r="R166" s="393"/>
      <c r="S166" s="393"/>
    </row>
    <row r="167" spans="1:19" ht="10.5" customHeight="1" x14ac:dyDescent="0.25">
      <c r="A167" s="74"/>
      <c r="B167" s="392"/>
      <c r="C167" s="393"/>
      <c r="D167" s="393"/>
      <c r="E167" s="393"/>
      <c r="F167" s="393"/>
      <c r="G167" s="393"/>
      <c r="H167" s="393"/>
      <c r="I167" s="393"/>
      <c r="J167" s="393"/>
      <c r="K167" s="393"/>
      <c r="L167" s="393"/>
      <c r="M167" s="393"/>
      <c r="N167" s="393"/>
      <c r="O167" s="393"/>
      <c r="P167" s="393"/>
      <c r="Q167" s="393"/>
      <c r="R167" s="393"/>
      <c r="S167" s="393"/>
    </row>
    <row r="168" spans="1:19" ht="16.5" customHeight="1" x14ac:dyDescent="0.25">
      <c r="A168" s="176" t="s">
        <v>90</v>
      </c>
      <c r="B168" s="177" t="s">
        <v>69</v>
      </c>
      <c r="C168" s="178"/>
      <c r="D168" s="178"/>
      <c r="E168" s="178"/>
      <c r="F168" s="179"/>
      <c r="G168" s="41" t="s">
        <v>14</v>
      </c>
      <c r="H168" s="68">
        <f>SUM(+H22+H33+H40+H42+H44+H48+H50+H54+H56+H58+H66+H68+H72+H74+H78+H82+H107+H28+H30+H90+H137+H86+H96+H100+H106+H111+H140+H162+H159+H152+H117+H93)</f>
        <v>4400.4790000000003</v>
      </c>
      <c r="I168" s="68">
        <f>SUM(I22+I33+I40+I42+I44+I48+I50+I54+I56+I58+I66+I68+I72+I74+I78+I82+I107+I137+I28+I30+I86+I90+I96+I100+I111+I140+I162)</f>
        <v>1327.1949999999999</v>
      </c>
      <c r="J168" s="23">
        <f>SUM(J22+J33+J40+J42+J44+J48+J50+J54+J56+J58+J66+J68+J72+J74+J78+J82+J107+J111+J162+J140+J106+J100+J96+J86+J30+J28+J137+J159+J152+J131)</f>
        <v>5130.9369999999999</v>
      </c>
      <c r="K168" s="23">
        <f>SUM(K22+K33+K40+K42+K44+K48+K50+K54+K56+K58+K66+K68+K72+K74+K78+K82+K107+K111+K140+K100+K96+K27+K137)</f>
        <v>1635.23</v>
      </c>
      <c r="L168" s="82">
        <f>SUM(L42+L22+L72+L68+L66+L58+L54+L40+L50+L33+L44+L56+L78+L28+L30+L48+L74+L82+L96+L106+L111+L140+L162+L100+L137+L159+L152+L86+L93+L117+L131+L24+L146+L37+L144)</f>
        <v>4899.57</v>
      </c>
      <c r="M168" s="82">
        <f>SUM(M137+M28+M30+M33+M40+M42+M44+M48+M50+M54+M56+M58+M66+M68+M72+M74+M78+M82+M96+M106+M111+M140+M100+M162+M159+M152+M117+M115)</f>
        <v>1494.9670000000001</v>
      </c>
      <c r="N168" s="68">
        <f>SUM(N137+N107+N82+N78+N72+N68+N66+N58+N56+N54+N40+N50+N33+N22+N74+N111+N48+N44+N42+N140+N100+N96+N86+N30+N28+N106+N162+N159+N152)</f>
        <v>4598.8999999999996</v>
      </c>
      <c r="O168" s="68">
        <f>SUM(O137+O107+O82+O78+O72+O68+O66+O58+O56+O54+O40+O50+O33+O22+O74+O111+O48+O44+O42+O162+O140+O106+O100+O96+O86+O30+O28+O159+O108)</f>
        <v>4647.2</v>
      </c>
      <c r="P168" s="6"/>
      <c r="Q168" s="1"/>
      <c r="R168" s="1"/>
      <c r="S168" s="1"/>
    </row>
    <row r="169" spans="1:19" x14ac:dyDescent="0.25">
      <c r="A169" s="176"/>
      <c r="B169" s="177" t="s">
        <v>70</v>
      </c>
      <c r="C169" s="178"/>
      <c r="D169" s="178"/>
      <c r="E169" s="178"/>
      <c r="F169" s="179"/>
      <c r="G169" s="41" t="s">
        <v>13</v>
      </c>
      <c r="H169" s="58">
        <f>SUM(H15+H17+H19+H69+H79+H83+H136+H154+H156+H102)</f>
        <v>8244.2950000000001</v>
      </c>
      <c r="I169" s="68">
        <f>SUM(I15+I17+I19+I69+I79+I83+I136+I102)</f>
        <v>0</v>
      </c>
      <c r="J169" s="68">
        <f>SUM(J15+J17+J19+J69+J79+J83+J136+J154+J156)</f>
        <v>8207.0319999999992</v>
      </c>
      <c r="K169" s="68">
        <f>SUM(K15+K17+K19+K69+K79+K83+K102+K136)</f>
        <v>0</v>
      </c>
      <c r="L169" s="82">
        <f>SUM(L83+L79+L19+L17+L15+L136+L154+L156+L46)</f>
        <v>8091.3219999999992</v>
      </c>
      <c r="M169" s="82">
        <f>SUM(M83+M79+M19+M17+M15+M136+M154+M156)</f>
        <v>0</v>
      </c>
      <c r="N169" s="68">
        <f>SUM(N83+N79+N69+N19+N17+N15+N102+N136+N154)</f>
        <v>8228.31</v>
      </c>
      <c r="O169" s="68">
        <f>SUM(O83+O79+O69+O19+O17+O15+O136+O154)</f>
        <v>8270.5</v>
      </c>
      <c r="P169" s="1"/>
      <c r="Q169" s="1"/>
      <c r="R169" s="1"/>
      <c r="S169" s="1"/>
    </row>
    <row r="170" spans="1:19" x14ac:dyDescent="0.25">
      <c r="A170" s="176"/>
      <c r="B170" s="177" t="s">
        <v>197</v>
      </c>
      <c r="C170" s="178"/>
      <c r="D170" s="178"/>
      <c r="E170" s="178"/>
      <c r="F170" s="179"/>
      <c r="G170" s="42" t="s">
        <v>198</v>
      </c>
      <c r="H170" s="68">
        <v>0</v>
      </c>
      <c r="I170" s="68">
        <v>0</v>
      </c>
      <c r="J170" s="68">
        <v>0</v>
      </c>
      <c r="K170" s="68">
        <v>0</v>
      </c>
      <c r="L170" s="82">
        <f>SUM(L21,L62,L69,L71,L92,L102,L32)</f>
        <v>1264.944</v>
      </c>
      <c r="M170" s="82">
        <f>SUM(M21,M62,M69,M71,M92,M102)</f>
        <v>157.404</v>
      </c>
      <c r="N170" s="68">
        <v>0</v>
      </c>
      <c r="O170" s="68">
        <v>0</v>
      </c>
      <c r="P170" s="1"/>
      <c r="Q170" s="166"/>
      <c r="R170" s="1"/>
      <c r="S170" s="1"/>
    </row>
    <row r="171" spans="1:19" x14ac:dyDescent="0.25">
      <c r="A171" s="176"/>
      <c r="B171" s="177" t="s">
        <v>71</v>
      </c>
      <c r="C171" s="178"/>
      <c r="D171" s="178"/>
      <c r="E171" s="178"/>
      <c r="F171" s="179"/>
      <c r="G171" s="41" t="s">
        <v>28</v>
      </c>
      <c r="H171" s="68">
        <f>SUM(H59+H139+H99)</f>
        <v>464.22</v>
      </c>
      <c r="I171" s="68">
        <f>SUM(I59+I139+I99)</f>
        <v>262.37099999999998</v>
      </c>
      <c r="J171" s="68">
        <f>SUM(J59+J139+J99)</f>
        <v>412.21</v>
      </c>
      <c r="K171" s="68">
        <f>SUM(K139+K59)</f>
        <v>245.17699999999999</v>
      </c>
      <c r="L171" s="82">
        <f>SUM(L139+L59+L99)</f>
        <v>655.178</v>
      </c>
      <c r="M171" s="82">
        <f>SUM(M139+M59+M99)</f>
        <v>304.995</v>
      </c>
      <c r="N171" s="68">
        <f>SUM(N139+N59+N99)</f>
        <v>440</v>
      </c>
      <c r="O171" s="68">
        <f>SUM(O139+O59+O99)</f>
        <v>478</v>
      </c>
      <c r="P171" s="1"/>
      <c r="Q171" s="180"/>
      <c r="R171" s="1"/>
      <c r="S171" s="1"/>
    </row>
    <row r="172" spans="1:19" x14ac:dyDescent="0.25">
      <c r="A172" s="176"/>
      <c r="B172" s="177" t="s">
        <v>72</v>
      </c>
      <c r="C172" s="178"/>
      <c r="D172" s="178"/>
      <c r="E172" s="178"/>
      <c r="F172" s="179"/>
      <c r="G172" s="41" t="s">
        <v>32</v>
      </c>
      <c r="H172" s="58">
        <f>SUM(H25+H27+H38+H62+H64+H142+H35+H129+H127+H125+H123+H121+H119+H115+H113+H92+H98)</f>
        <v>2701.5858900000003</v>
      </c>
      <c r="I172" s="68">
        <f>SUM(I25+I27+I38+I62+I64+I142+I35+I98+I92)</f>
        <v>684.54550000000006</v>
      </c>
      <c r="J172" s="23">
        <f>SUM(J25+J27+J38+J62+J64+J142+J98+J35)</f>
        <v>3615.2150000000001</v>
      </c>
      <c r="K172" s="68">
        <f>SUM(K25+K27+K38+K62+K64+K142+K98)</f>
        <v>1740.7469999999998</v>
      </c>
      <c r="L172" s="82">
        <f>SUM(L25,L27,L35,L38,L61,L64,L98,L113,L115,L117,L117,L119,L121,L121,L127,L129,L142,L148)</f>
        <v>2384.63</v>
      </c>
      <c r="M172" s="82">
        <f>SUM(M25,M27,M35,M38,M61,M64,M98,M113,M115,M117,M117,M119,M121,M121,M127,M129,M142,M148)</f>
        <v>643.21</v>
      </c>
      <c r="N172" s="68">
        <f>SUM(N142+N64+N38+N27+N25+N62+N98+N35)</f>
        <v>3096</v>
      </c>
      <c r="O172" s="68">
        <f>SUM(O142+O64+O38+O27+O25+O62+O98+O35)</f>
        <v>3226.5</v>
      </c>
      <c r="P172" s="1"/>
      <c r="Q172" s="167"/>
      <c r="R172" s="1"/>
      <c r="S172" s="1"/>
    </row>
    <row r="173" spans="1:19" x14ac:dyDescent="0.25">
      <c r="A173" s="176"/>
      <c r="B173" s="177" t="s">
        <v>200</v>
      </c>
      <c r="C173" s="178"/>
      <c r="D173" s="178"/>
      <c r="E173" s="178"/>
      <c r="F173" s="179"/>
      <c r="G173" s="41" t="s">
        <v>199</v>
      </c>
      <c r="H173" s="68">
        <f>SUM(H60+H141+H157)</f>
        <v>25.600999999999999</v>
      </c>
      <c r="I173" s="68">
        <f>SUM(I60+I141+I111)</f>
        <v>0</v>
      </c>
      <c r="J173" s="68">
        <f>SUM(J60+J141+J157)</f>
        <v>0</v>
      </c>
      <c r="K173" s="68">
        <f>SUM(K60+K141)</f>
        <v>0</v>
      </c>
      <c r="L173" s="83">
        <f>SUM(L60,L101,L141)</f>
        <v>75.088000000000008</v>
      </c>
      <c r="M173" s="83">
        <f>SUM(M60,M101,M141)</f>
        <v>0</v>
      </c>
      <c r="N173" s="68">
        <f>SUM(N141+N60)</f>
        <v>0</v>
      </c>
      <c r="O173" s="68">
        <f>SUM(O141+O60)</f>
        <v>0</v>
      </c>
      <c r="P173" s="1"/>
      <c r="Q173" s="1"/>
      <c r="R173" s="1"/>
      <c r="S173" s="1"/>
    </row>
    <row r="174" spans="1:19" x14ac:dyDescent="0.25">
      <c r="A174" s="176"/>
      <c r="B174" s="177" t="s">
        <v>73</v>
      </c>
      <c r="C174" s="178"/>
      <c r="D174" s="178"/>
      <c r="E174" s="178"/>
      <c r="F174" s="179"/>
      <c r="G174" s="41" t="s">
        <v>57</v>
      </c>
      <c r="H174" s="58">
        <f>SUM(H76+H80+H84+H110+H161+H134+H95+H158+H153)</f>
        <v>334.11099999999999</v>
      </c>
      <c r="I174" s="68">
        <f>SUM(I76+I80+I84+I110+I161+I134)</f>
        <v>0</v>
      </c>
      <c r="J174" s="68">
        <f>SUM(J76+J80+J84+J110+J161+J95+J134+J158+J153+J132)</f>
        <v>680.64800000000014</v>
      </c>
      <c r="K174" s="68">
        <f>SUM(K76+K80+K110+K161+K95+K134+K132)</f>
        <v>0</v>
      </c>
      <c r="L174" s="83">
        <f>SUM(+L110+L84+L80+L76+L95+L161+L134+L158+L153+L132)</f>
        <v>589.24</v>
      </c>
      <c r="M174" s="83">
        <f>SUM(M110+M84+M80+M76+M134+M161+M158+M153+M132)</f>
        <v>0</v>
      </c>
      <c r="N174" s="68">
        <f>SUM(N110+N84+N80+N76+N161+N95+N134+N158+N153)</f>
        <v>207.7</v>
      </c>
      <c r="O174" s="68">
        <f>SUM(O110+O84+O80+O76+O161+O95+O134+O158+O153)</f>
        <v>37</v>
      </c>
      <c r="P174" s="1"/>
      <c r="Q174" s="1"/>
      <c r="R174" s="1"/>
      <c r="S174" s="1"/>
    </row>
    <row r="175" spans="1:19" x14ac:dyDescent="0.25">
      <c r="A175" s="176"/>
      <c r="B175" s="188"/>
      <c r="C175" s="189"/>
      <c r="D175" s="189"/>
      <c r="E175" s="189"/>
      <c r="F175" s="190"/>
      <c r="G175" s="43" t="s">
        <v>82</v>
      </c>
      <c r="H175" s="18">
        <f>SUM(H168+H169+H170+H171+H172+H173+H174)</f>
        <v>16170.291890000002</v>
      </c>
      <c r="I175" s="18">
        <f t="shared" ref="I175:K175" si="7">SUM(I168:I174)</f>
        <v>2274.1115</v>
      </c>
      <c r="J175" s="18">
        <f t="shared" si="7"/>
        <v>18046.042000000001</v>
      </c>
      <c r="K175" s="18">
        <f t="shared" si="7"/>
        <v>3621.1539999999995</v>
      </c>
      <c r="L175" s="111">
        <f>SUM(L168+L169+L170+L171+L172+L173+L174)</f>
        <v>17959.972000000002</v>
      </c>
      <c r="M175" s="111">
        <f t="shared" ref="M175:N175" si="8">SUM(M168:M174)</f>
        <v>2600.576</v>
      </c>
      <c r="N175" s="18">
        <f t="shared" si="8"/>
        <v>16570.91</v>
      </c>
      <c r="O175" s="18">
        <f>SUM(O168+O169+O170+O171+O172+O173+O174)</f>
        <v>16659.2</v>
      </c>
      <c r="P175" s="1"/>
      <c r="Q175" s="1"/>
      <c r="R175" s="1"/>
      <c r="S175" s="1"/>
    </row>
    <row r="186" spans="6:6" x14ac:dyDescent="0.25">
      <c r="F186" s="146"/>
    </row>
  </sheetData>
  <mergeCells count="595">
    <mergeCell ref="B88:B89"/>
    <mergeCell ref="C88:C89"/>
    <mergeCell ref="D88:D89"/>
    <mergeCell ref="E88:E89"/>
    <mergeCell ref="F88:F89"/>
    <mergeCell ref="P88:P89"/>
    <mergeCell ref="Q88:Q89"/>
    <mergeCell ref="R88:R89"/>
    <mergeCell ref="S88:S89"/>
    <mergeCell ref="Q139:Q143"/>
    <mergeCell ref="R139:R143"/>
    <mergeCell ref="A161:A163"/>
    <mergeCell ref="B161:B163"/>
    <mergeCell ref="C161:C163"/>
    <mergeCell ref="D161:D163"/>
    <mergeCell ref="E161:E163"/>
    <mergeCell ref="F161:F163"/>
    <mergeCell ref="P161:P163"/>
    <mergeCell ref="Q161:Q163"/>
    <mergeCell ref="R161:R163"/>
    <mergeCell ref="B146:B147"/>
    <mergeCell ref="C146:C147"/>
    <mergeCell ref="D146:D147"/>
    <mergeCell ref="E146:E147"/>
    <mergeCell ref="F146:F147"/>
    <mergeCell ref="P146:P147"/>
    <mergeCell ref="Q146:Q147"/>
    <mergeCell ref="R146:R147"/>
    <mergeCell ref="S144:S145"/>
    <mergeCell ref="P37:P39"/>
    <mergeCell ref="Q37:Q39"/>
    <mergeCell ref="R37:R39"/>
    <mergeCell ref="S37:S39"/>
    <mergeCell ref="A144:A145"/>
    <mergeCell ref="B144:B145"/>
    <mergeCell ref="C144:C145"/>
    <mergeCell ref="D144:D145"/>
    <mergeCell ref="E144:E145"/>
    <mergeCell ref="F144:F145"/>
    <mergeCell ref="A37:A39"/>
    <mergeCell ref="B37:B39"/>
    <mergeCell ref="C37:C39"/>
    <mergeCell ref="D37:D39"/>
    <mergeCell ref="E37:E39"/>
    <mergeCell ref="F37:F39"/>
    <mergeCell ref="S139:S143"/>
    <mergeCell ref="P144:P145"/>
    <mergeCell ref="Q144:Q145"/>
    <mergeCell ref="R144:R145"/>
    <mergeCell ref="A134:A135"/>
    <mergeCell ref="B134:B135"/>
    <mergeCell ref="C134:C135"/>
    <mergeCell ref="A168:A175"/>
    <mergeCell ref="B168:F168"/>
    <mergeCell ref="B169:F169"/>
    <mergeCell ref="B170:F170"/>
    <mergeCell ref="Q170:Q172"/>
    <mergeCell ref="B171:F171"/>
    <mergeCell ref="B172:F172"/>
    <mergeCell ref="B173:F173"/>
    <mergeCell ref="B174:F174"/>
    <mergeCell ref="B175:F175"/>
    <mergeCell ref="S148:S149"/>
    <mergeCell ref="C150:G150"/>
    <mergeCell ref="C151:L151"/>
    <mergeCell ref="S161:S163"/>
    <mergeCell ref="C164:G164"/>
    <mergeCell ref="P156:P160"/>
    <mergeCell ref="Q156:Q160"/>
    <mergeCell ref="R156:R160"/>
    <mergeCell ref="S156:S160"/>
    <mergeCell ref="P148:P149"/>
    <mergeCell ref="Q148:Q149"/>
    <mergeCell ref="R148:R149"/>
    <mergeCell ref="S146:S147"/>
    <mergeCell ref="S152:S155"/>
    <mergeCell ref="A156:A160"/>
    <mergeCell ref="B156:B160"/>
    <mergeCell ref="C156:C160"/>
    <mergeCell ref="D156:D160"/>
    <mergeCell ref="E156:E160"/>
    <mergeCell ref="F156:F160"/>
    <mergeCell ref="A152:A155"/>
    <mergeCell ref="B152:B155"/>
    <mergeCell ref="C152:C155"/>
    <mergeCell ref="D152:D155"/>
    <mergeCell ref="E152:E155"/>
    <mergeCell ref="F152:F155"/>
    <mergeCell ref="A148:A149"/>
    <mergeCell ref="B148:B149"/>
    <mergeCell ref="C148:C149"/>
    <mergeCell ref="D148:D149"/>
    <mergeCell ref="E148:E149"/>
    <mergeCell ref="F148:F149"/>
    <mergeCell ref="A146:A147"/>
    <mergeCell ref="P152:P155"/>
    <mergeCell ref="Q152:Q155"/>
    <mergeCell ref="R152:R155"/>
    <mergeCell ref="D134:D135"/>
    <mergeCell ref="E134:E135"/>
    <mergeCell ref="F134:F135"/>
    <mergeCell ref="S136:S138"/>
    <mergeCell ref="A139:A143"/>
    <mergeCell ref="B139:B143"/>
    <mergeCell ref="C139:C143"/>
    <mergeCell ref="D139:D143"/>
    <mergeCell ref="E139:E143"/>
    <mergeCell ref="F139:F143"/>
    <mergeCell ref="P134:P135"/>
    <mergeCell ref="Q134:Q135"/>
    <mergeCell ref="R134:R135"/>
    <mergeCell ref="S134:S135"/>
    <mergeCell ref="A136:A138"/>
    <mergeCell ref="B136:B138"/>
    <mergeCell ref="C136:C138"/>
    <mergeCell ref="D136:D138"/>
    <mergeCell ref="E136:E138"/>
    <mergeCell ref="F136:F138"/>
    <mergeCell ref="P136:P138"/>
    <mergeCell ref="Q136:Q138"/>
    <mergeCell ref="R136:R138"/>
    <mergeCell ref="P139:P143"/>
    <mergeCell ref="S129:S130"/>
    <mergeCell ref="A131:A133"/>
    <mergeCell ref="B131:B133"/>
    <mergeCell ref="C131:C133"/>
    <mergeCell ref="D131:D133"/>
    <mergeCell ref="E131:E133"/>
    <mergeCell ref="F131:F133"/>
    <mergeCell ref="P131:P133"/>
    <mergeCell ref="Q131:Q133"/>
    <mergeCell ref="R131:R133"/>
    <mergeCell ref="S131:S133"/>
    <mergeCell ref="A129:A130"/>
    <mergeCell ref="B129:B130"/>
    <mergeCell ref="C129:C130"/>
    <mergeCell ref="D129:D130"/>
    <mergeCell ref="E129:E130"/>
    <mergeCell ref="F129:F130"/>
    <mergeCell ref="P129:P130"/>
    <mergeCell ref="Q129:Q130"/>
    <mergeCell ref="R129:R130"/>
    <mergeCell ref="S125:S126"/>
    <mergeCell ref="A127:A128"/>
    <mergeCell ref="B127:B128"/>
    <mergeCell ref="C127:C128"/>
    <mergeCell ref="D127:D128"/>
    <mergeCell ref="E127:E128"/>
    <mergeCell ref="F127:F128"/>
    <mergeCell ref="P127:P128"/>
    <mergeCell ref="Q127:Q128"/>
    <mergeCell ref="R127:R128"/>
    <mergeCell ref="S127:S128"/>
    <mergeCell ref="A125:A126"/>
    <mergeCell ref="B125:B126"/>
    <mergeCell ref="C125:C126"/>
    <mergeCell ref="D125:D126"/>
    <mergeCell ref="E125:E126"/>
    <mergeCell ref="F125:F126"/>
    <mergeCell ref="P125:P126"/>
    <mergeCell ref="Q125:Q126"/>
    <mergeCell ref="R125:R126"/>
    <mergeCell ref="S121:S122"/>
    <mergeCell ref="A123:A124"/>
    <mergeCell ref="B123:B124"/>
    <mergeCell ref="C123:C124"/>
    <mergeCell ref="D123:D124"/>
    <mergeCell ref="E123:E124"/>
    <mergeCell ref="F123:F124"/>
    <mergeCell ref="P123:P124"/>
    <mergeCell ref="Q123:Q124"/>
    <mergeCell ref="R123:R124"/>
    <mergeCell ref="S123:S124"/>
    <mergeCell ref="A121:A122"/>
    <mergeCell ref="B121:B122"/>
    <mergeCell ref="C121:C122"/>
    <mergeCell ref="D121:D122"/>
    <mergeCell ref="E121:E122"/>
    <mergeCell ref="F121:F122"/>
    <mergeCell ref="P121:P122"/>
    <mergeCell ref="Q121:Q122"/>
    <mergeCell ref="R121:R122"/>
    <mergeCell ref="S117:S118"/>
    <mergeCell ref="A119:A120"/>
    <mergeCell ref="B119:B120"/>
    <mergeCell ref="C119:C120"/>
    <mergeCell ref="D119:D120"/>
    <mergeCell ref="E119:E120"/>
    <mergeCell ref="F119:F120"/>
    <mergeCell ref="P119:P120"/>
    <mergeCell ref="Q119:Q120"/>
    <mergeCell ref="R119:R120"/>
    <mergeCell ref="S119:S120"/>
    <mergeCell ref="A117:A118"/>
    <mergeCell ref="B117:B118"/>
    <mergeCell ref="C117:C118"/>
    <mergeCell ref="D117:D118"/>
    <mergeCell ref="E117:E118"/>
    <mergeCell ref="F117:F118"/>
    <mergeCell ref="P117:P118"/>
    <mergeCell ref="Q117:Q118"/>
    <mergeCell ref="R117:R118"/>
    <mergeCell ref="S113:S114"/>
    <mergeCell ref="A115:A116"/>
    <mergeCell ref="B115:B116"/>
    <mergeCell ref="C115:C116"/>
    <mergeCell ref="D115:D116"/>
    <mergeCell ref="E115:E116"/>
    <mergeCell ref="F115:F116"/>
    <mergeCell ref="P115:P116"/>
    <mergeCell ref="Q115:Q116"/>
    <mergeCell ref="R115:R116"/>
    <mergeCell ref="S115:S116"/>
    <mergeCell ref="A113:A114"/>
    <mergeCell ref="B113:B114"/>
    <mergeCell ref="C113:C114"/>
    <mergeCell ref="D113:D114"/>
    <mergeCell ref="E113:E114"/>
    <mergeCell ref="F113:F114"/>
    <mergeCell ref="P113:P114"/>
    <mergeCell ref="Q113:Q114"/>
    <mergeCell ref="R113:R114"/>
    <mergeCell ref="A110:A112"/>
    <mergeCell ref="B110:B112"/>
    <mergeCell ref="C110:C112"/>
    <mergeCell ref="D110:D112"/>
    <mergeCell ref="E110:E112"/>
    <mergeCell ref="F110:F112"/>
    <mergeCell ref="R106:R109"/>
    <mergeCell ref="S106:S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P110:P112"/>
    <mergeCell ref="Q110:Q112"/>
    <mergeCell ref="R110:R112"/>
    <mergeCell ref="S110:S112"/>
    <mergeCell ref="C104:G104"/>
    <mergeCell ref="C105:S105"/>
    <mergeCell ref="A106:A109"/>
    <mergeCell ref="B106:B109"/>
    <mergeCell ref="C106:C109"/>
    <mergeCell ref="D106:D109"/>
    <mergeCell ref="E106:E109"/>
    <mergeCell ref="F106:F109"/>
    <mergeCell ref="P106:P109"/>
    <mergeCell ref="Q106:Q109"/>
    <mergeCell ref="O108:O109"/>
    <mergeCell ref="S95:S97"/>
    <mergeCell ref="A98:A103"/>
    <mergeCell ref="B98:B103"/>
    <mergeCell ref="C98:C103"/>
    <mergeCell ref="D98:D103"/>
    <mergeCell ref="E98:E103"/>
    <mergeCell ref="F98:F103"/>
    <mergeCell ref="P98:P103"/>
    <mergeCell ref="S92:S93"/>
    <mergeCell ref="A95:A97"/>
    <mergeCell ref="B95:B97"/>
    <mergeCell ref="C95:C97"/>
    <mergeCell ref="D95:D97"/>
    <mergeCell ref="E95:E97"/>
    <mergeCell ref="F95:F97"/>
    <mergeCell ref="P95:P97"/>
    <mergeCell ref="Q95:Q97"/>
    <mergeCell ref="R95:R97"/>
    <mergeCell ref="A92:A94"/>
    <mergeCell ref="B92:B94"/>
    <mergeCell ref="C92:C94"/>
    <mergeCell ref="D92:D94"/>
    <mergeCell ref="E92:E94"/>
    <mergeCell ref="F92:F94"/>
    <mergeCell ref="P92:P93"/>
    <mergeCell ref="Q92:Q93"/>
    <mergeCell ref="R92:R93"/>
    <mergeCell ref="S86:S87"/>
    <mergeCell ref="A90:A91"/>
    <mergeCell ref="B90:B91"/>
    <mergeCell ref="C90:C91"/>
    <mergeCell ref="D90:D91"/>
    <mergeCell ref="E90:E91"/>
    <mergeCell ref="F90:F91"/>
    <mergeCell ref="P90:P91"/>
    <mergeCell ref="Q90:Q91"/>
    <mergeCell ref="R90:R91"/>
    <mergeCell ref="S90:S91"/>
    <mergeCell ref="A86:A87"/>
    <mergeCell ref="B86:B87"/>
    <mergeCell ref="C86:C87"/>
    <mergeCell ref="D86:D87"/>
    <mergeCell ref="E86:E87"/>
    <mergeCell ref="F86:F87"/>
    <mergeCell ref="P86:P87"/>
    <mergeCell ref="Q86:Q87"/>
    <mergeCell ref="R86:R87"/>
    <mergeCell ref="A88:A89"/>
    <mergeCell ref="A74:A77"/>
    <mergeCell ref="B74:B77"/>
    <mergeCell ref="C74:C77"/>
    <mergeCell ref="D74:D77"/>
    <mergeCell ref="E74:E77"/>
    <mergeCell ref="F74:F77"/>
    <mergeCell ref="S74:S77"/>
    <mergeCell ref="A78:A81"/>
    <mergeCell ref="B78:B81"/>
    <mergeCell ref="S78:S81"/>
    <mergeCell ref="A82:A85"/>
    <mergeCell ref="B82:B85"/>
    <mergeCell ref="C82:C85"/>
    <mergeCell ref="D82:D85"/>
    <mergeCell ref="E82:E85"/>
    <mergeCell ref="F82:F85"/>
    <mergeCell ref="P82:P85"/>
    <mergeCell ref="Q82:Q85"/>
    <mergeCell ref="R82:R85"/>
    <mergeCell ref="S82:S85"/>
    <mergeCell ref="C78:C81"/>
    <mergeCell ref="D78:D81"/>
    <mergeCell ref="E78:E81"/>
    <mergeCell ref="F78:F81"/>
    <mergeCell ref="P78:P81"/>
    <mergeCell ref="Q78:Q81"/>
    <mergeCell ref="R78:R81"/>
    <mergeCell ref="M74:M75"/>
    <mergeCell ref="N74:N75"/>
    <mergeCell ref="O74:O75"/>
    <mergeCell ref="P74:P77"/>
    <mergeCell ref="Q74:Q77"/>
    <mergeCell ref="R74:R77"/>
    <mergeCell ref="G74:G75"/>
    <mergeCell ref="H74:H75"/>
    <mergeCell ref="I74:I75"/>
    <mergeCell ref="J74:J75"/>
    <mergeCell ref="K74:K75"/>
    <mergeCell ref="L74:L75"/>
    <mergeCell ref="S68:S70"/>
    <mergeCell ref="A71:A73"/>
    <mergeCell ref="B71:B73"/>
    <mergeCell ref="C71:C73"/>
    <mergeCell ref="D71:D73"/>
    <mergeCell ref="E71:E73"/>
    <mergeCell ref="F71:F73"/>
    <mergeCell ref="P72:P73"/>
    <mergeCell ref="Q72:Q73"/>
    <mergeCell ref="R72:R73"/>
    <mergeCell ref="S72:S73"/>
    <mergeCell ref="A68:A70"/>
    <mergeCell ref="B68:B70"/>
    <mergeCell ref="C68:C70"/>
    <mergeCell ref="D68:D70"/>
    <mergeCell ref="E68:E70"/>
    <mergeCell ref="F68:F70"/>
    <mergeCell ref="P68:P70"/>
    <mergeCell ref="Q68:Q70"/>
    <mergeCell ref="R68:R70"/>
    <mergeCell ref="S64:S65"/>
    <mergeCell ref="A66:A67"/>
    <mergeCell ref="B66:B67"/>
    <mergeCell ref="C66:C67"/>
    <mergeCell ref="D66:D67"/>
    <mergeCell ref="E66:E67"/>
    <mergeCell ref="F66:F67"/>
    <mergeCell ref="P66:P67"/>
    <mergeCell ref="Q66:Q67"/>
    <mergeCell ref="R66:R67"/>
    <mergeCell ref="S66:S67"/>
    <mergeCell ref="A64:A65"/>
    <mergeCell ref="B64:B65"/>
    <mergeCell ref="C64:C65"/>
    <mergeCell ref="D64:D65"/>
    <mergeCell ref="E64:E65"/>
    <mergeCell ref="F64:F65"/>
    <mergeCell ref="P64:P65"/>
    <mergeCell ref="Q64:Q65"/>
    <mergeCell ref="R64:R65"/>
    <mergeCell ref="P56:P57"/>
    <mergeCell ref="Q56:Q57"/>
    <mergeCell ref="R56:R57"/>
    <mergeCell ref="S56:S57"/>
    <mergeCell ref="A58:A63"/>
    <mergeCell ref="B58:B63"/>
    <mergeCell ref="C58:C63"/>
    <mergeCell ref="D58:D63"/>
    <mergeCell ref="E58:E63"/>
    <mergeCell ref="F58:F63"/>
    <mergeCell ref="P58:P63"/>
    <mergeCell ref="Q58:Q63"/>
    <mergeCell ref="R58:R63"/>
    <mergeCell ref="S58:S63"/>
    <mergeCell ref="A56:A57"/>
    <mergeCell ref="B56:B57"/>
    <mergeCell ref="C56:C57"/>
    <mergeCell ref="D56:D57"/>
    <mergeCell ref="E56:E57"/>
    <mergeCell ref="F56:F57"/>
    <mergeCell ref="S54:S55"/>
    <mergeCell ref="A50:A51"/>
    <mergeCell ref="B50:B51"/>
    <mergeCell ref="C50:C51"/>
    <mergeCell ref="D50:D51"/>
    <mergeCell ref="E50:E51"/>
    <mergeCell ref="F50:F51"/>
    <mergeCell ref="A54:A55"/>
    <mergeCell ref="B54:B55"/>
    <mergeCell ref="C54:C55"/>
    <mergeCell ref="D54:D55"/>
    <mergeCell ref="E54:E55"/>
    <mergeCell ref="F54:F55"/>
    <mergeCell ref="S50:S51"/>
    <mergeCell ref="C52:G52"/>
    <mergeCell ref="C53:S53"/>
    <mergeCell ref="P50:P51"/>
    <mergeCell ref="Q50:Q51"/>
    <mergeCell ref="R50:R51"/>
    <mergeCell ref="D44:D45"/>
    <mergeCell ref="E44:E45"/>
    <mergeCell ref="F44:F45"/>
    <mergeCell ref="P48:P49"/>
    <mergeCell ref="Q48:Q49"/>
    <mergeCell ref="R48:R49"/>
    <mergeCell ref="P54:P55"/>
    <mergeCell ref="Q54:Q55"/>
    <mergeCell ref="R54:R55"/>
    <mergeCell ref="S46:S47"/>
    <mergeCell ref="A48:A49"/>
    <mergeCell ref="B48:B49"/>
    <mergeCell ref="C48:C49"/>
    <mergeCell ref="D48:D49"/>
    <mergeCell ref="E48:E49"/>
    <mergeCell ref="F48:F49"/>
    <mergeCell ref="P44:P45"/>
    <mergeCell ref="Q44:Q45"/>
    <mergeCell ref="R44:R45"/>
    <mergeCell ref="S44:S45"/>
    <mergeCell ref="A46:A47"/>
    <mergeCell ref="B46:B47"/>
    <mergeCell ref="C46:C47"/>
    <mergeCell ref="D46:D47"/>
    <mergeCell ref="E46:E47"/>
    <mergeCell ref="F46:F47"/>
    <mergeCell ref="P46:P47"/>
    <mergeCell ref="Q46:Q47"/>
    <mergeCell ref="R46:R47"/>
    <mergeCell ref="S48:S49"/>
    <mergeCell ref="A44:A45"/>
    <mergeCell ref="B44:B45"/>
    <mergeCell ref="C44:C45"/>
    <mergeCell ref="P40:P41"/>
    <mergeCell ref="Q40:Q41"/>
    <mergeCell ref="R40:R41"/>
    <mergeCell ref="S40:S41"/>
    <mergeCell ref="A42:A43"/>
    <mergeCell ref="B42:B43"/>
    <mergeCell ref="C42:C43"/>
    <mergeCell ref="D42:D43"/>
    <mergeCell ref="E42:E43"/>
    <mergeCell ref="F42:F43"/>
    <mergeCell ref="A40:A41"/>
    <mergeCell ref="B40:B41"/>
    <mergeCell ref="C40:C41"/>
    <mergeCell ref="D40:D41"/>
    <mergeCell ref="E40:E41"/>
    <mergeCell ref="F40:F41"/>
    <mergeCell ref="P42:P43"/>
    <mergeCell ref="Q42:Q43"/>
    <mergeCell ref="R42:R43"/>
    <mergeCell ref="S42:S43"/>
    <mergeCell ref="S30:S31"/>
    <mergeCell ref="A32:A34"/>
    <mergeCell ref="B32:B34"/>
    <mergeCell ref="C32:C34"/>
    <mergeCell ref="D32:D34"/>
    <mergeCell ref="E32:E34"/>
    <mergeCell ref="F32:F34"/>
    <mergeCell ref="P35:P36"/>
    <mergeCell ref="Q35:Q36"/>
    <mergeCell ref="R35:R36"/>
    <mergeCell ref="S35:S36"/>
    <mergeCell ref="P32:P34"/>
    <mergeCell ref="Q32:Q34"/>
    <mergeCell ref="R32:R34"/>
    <mergeCell ref="S32:S34"/>
    <mergeCell ref="A35:A36"/>
    <mergeCell ref="B35:B36"/>
    <mergeCell ref="C35:C36"/>
    <mergeCell ref="D35:D36"/>
    <mergeCell ref="E35:E36"/>
    <mergeCell ref="F35:F36"/>
    <mergeCell ref="A30:A31"/>
    <mergeCell ref="B30:B31"/>
    <mergeCell ref="C30:C31"/>
    <mergeCell ref="D30:D31"/>
    <mergeCell ref="E30:E31"/>
    <mergeCell ref="F30:F31"/>
    <mergeCell ref="P30:P31"/>
    <mergeCell ref="Q30:Q31"/>
    <mergeCell ref="R30:R31"/>
    <mergeCell ref="S24:S26"/>
    <mergeCell ref="A27:A29"/>
    <mergeCell ref="B27:B29"/>
    <mergeCell ref="C27:C29"/>
    <mergeCell ref="D27:D29"/>
    <mergeCell ref="E27:E29"/>
    <mergeCell ref="F27:F29"/>
    <mergeCell ref="P27:P29"/>
    <mergeCell ref="Q27:Q29"/>
    <mergeCell ref="R27:R29"/>
    <mergeCell ref="S27:S29"/>
    <mergeCell ref="A24:A26"/>
    <mergeCell ref="B24:B26"/>
    <mergeCell ref="C24:C26"/>
    <mergeCell ref="D24:D26"/>
    <mergeCell ref="E24:E26"/>
    <mergeCell ref="F24:F26"/>
    <mergeCell ref="P24:P26"/>
    <mergeCell ref="Q24:Q26"/>
    <mergeCell ref="R24:R26"/>
    <mergeCell ref="S19:S20"/>
    <mergeCell ref="A21:A23"/>
    <mergeCell ref="B21:B23"/>
    <mergeCell ref="C21:C23"/>
    <mergeCell ref="D21:D23"/>
    <mergeCell ref="E21:E23"/>
    <mergeCell ref="F21:F23"/>
    <mergeCell ref="Q21:Q23"/>
    <mergeCell ref="R21:R23"/>
    <mergeCell ref="S21:S23"/>
    <mergeCell ref="P22:P23"/>
    <mergeCell ref="A19:A20"/>
    <mergeCell ref="B19:B20"/>
    <mergeCell ref="C19:C20"/>
    <mergeCell ref="D19:D20"/>
    <mergeCell ref="E19:E20"/>
    <mergeCell ref="F19:F20"/>
    <mergeCell ref="P19:P20"/>
    <mergeCell ref="Q19:Q20"/>
    <mergeCell ref="R19:R20"/>
    <mergeCell ref="P15:P16"/>
    <mergeCell ref="Q15:Q16"/>
    <mergeCell ref="R15:R16"/>
    <mergeCell ref="S15:S16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P17:P18"/>
    <mergeCell ref="Q17:Q18"/>
    <mergeCell ref="R17:R18"/>
    <mergeCell ref="S17:S18"/>
    <mergeCell ref="N8:N10"/>
    <mergeCell ref="O8:O10"/>
    <mergeCell ref="P8:S8"/>
    <mergeCell ref="H9:H10"/>
    <mergeCell ref="I9:I10"/>
    <mergeCell ref="J9:J10"/>
    <mergeCell ref="K9:K10"/>
    <mergeCell ref="L9:L10"/>
    <mergeCell ref="M9:M10"/>
    <mergeCell ref="B166:S167"/>
    <mergeCell ref="N1:S1"/>
    <mergeCell ref="A2:S2"/>
    <mergeCell ref="A3:S3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F10"/>
    <mergeCell ref="G8:G10"/>
    <mergeCell ref="H8:I8"/>
    <mergeCell ref="J8:K8"/>
    <mergeCell ref="P9:P10"/>
    <mergeCell ref="Q9:S9"/>
    <mergeCell ref="A11:S11"/>
    <mergeCell ref="A12:S12"/>
    <mergeCell ref="B13:S13"/>
    <mergeCell ref="C14:S14"/>
    <mergeCell ref="L8:M8"/>
  </mergeCells>
  <conditionalFormatting sqref="N142:O142 D139:E144 A139:C140 F139:F140 F156 P156:S156 A156:C156 A110:F110 G86:G103 N86:O103 G139:G145 N134:O140 N15:O59 G7:G74 H62:I74 H103:I103 H141:I145 H135:I135 H138:I138 H161:I164 J134:K138 L138:M138 L135:M135 J141:M142 H15:M57 J143:O145 G110:O133 H104:S104 H150:S150 H76:O85 G106:O108 J74:S74 J163:P163 J161:S162 J164:O164 H152:O159 H11:O14 H10 J10 L10 N10:O10 H7:O9 A74:F74 A71:F71 A21:F21 A27:F29 A24:F24 P27:P29 J62:O73 Q21:S21 L103:M103 H86:M99 P24:S24 A35:F35 A32:F32 P32:S32 G148:O149 D148:E148 A40:F42 A37:F37 P37:S37 H165:O165 A164:A167">
    <cfRule type="cellIs" dxfId="28" priority="29" stopIfTrue="1" operator="equal">
      <formula>0</formula>
    </cfRule>
  </conditionalFormatting>
  <conditionalFormatting sqref="P139:S140 P72:S72 G79:G81 P78:S78 P82:S82 A82:G82 A78:G78 P7:P23 Q7:S15 A7:F20 P110:S110 A150:C153 P151:S153 B164:C164 A104:C105 Q19:S19 Q17:S17 Q27:S27 Q42:S42 Q40:S40 Q52:S54 Q56:S56 Q58:S58 Q64:S64 Q68:S68 Q66:S66 P73 P40:P42 P44:S44 A44:F44 A48:D48 Q50:S50 P48:S48 A83:C84 E83:G84 G85 D106:F106 P106:S106 P50:P71 G76:G77 B106:C109 M100:M102 A161:F163 G163 A50:F70">
    <cfRule type="cellIs" dxfId="27" priority="28" stopIfTrue="1" operator="equal">
      <formula>0</formula>
    </cfRule>
  </conditionalFormatting>
  <conditionalFormatting sqref="E48:E49">
    <cfRule type="cellIs" dxfId="26" priority="27" stopIfTrue="1" operator="equal">
      <formula>0</formula>
    </cfRule>
  </conditionalFormatting>
  <conditionalFormatting sqref="G161:G162">
    <cfRule type="cellIs" dxfId="25" priority="26" stopIfTrue="1" operator="equal">
      <formula>0</formula>
    </cfRule>
  </conditionalFormatting>
  <conditionalFormatting sqref="Q30:S30">
    <cfRule type="cellIs" dxfId="24" priority="25" stopIfTrue="1" operator="equal">
      <formula>0</formula>
    </cfRule>
  </conditionalFormatting>
  <conditionalFormatting sqref="Q35:S35">
    <cfRule type="cellIs" dxfId="23" priority="24" stopIfTrue="1" operator="equal">
      <formula>0</formula>
    </cfRule>
  </conditionalFormatting>
  <conditionalFormatting sqref="L100:L102">
    <cfRule type="cellIs" dxfId="22" priority="23" stopIfTrue="1" operator="equal">
      <formula>0</formula>
    </cfRule>
  </conditionalFormatting>
  <conditionalFormatting sqref="K100:K103">
    <cfRule type="cellIs" dxfId="21" priority="22" stopIfTrue="1" operator="equal">
      <formula>0</formula>
    </cfRule>
  </conditionalFormatting>
  <conditionalFormatting sqref="J100:J103">
    <cfRule type="cellIs" dxfId="20" priority="21" stopIfTrue="1" operator="equal">
      <formula>0</formula>
    </cfRule>
  </conditionalFormatting>
  <conditionalFormatting sqref="G134:G135">
    <cfRule type="cellIs" dxfId="19" priority="20" stopIfTrue="1" operator="equal">
      <formula>0</formula>
    </cfRule>
  </conditionalFormatting>
  <conditionalFormatting sqref="G136:G138">
    <cfRule type="cellIs" dxfId="18" priority="19" stopIfTrue="1" operator="equal">
      <formula>0</formula>
    </cfRule>
  </conditionalFormatting>
  <conditionalFormatting sqref="Q170:Q172">
    <cfRule type="cellIs" dxfId="17" priority="18" stopIfTrue="1" operator="equal">
      <formula>0</formula>
    </cfRule>
  </conditionalFormatting>
  <conditionalFormatting sqref="G152:G154">
    <cfRule type="cellIs" dxfId="16" priority="17" stopIfTrue="1" operator="equal">
      <formula>0</formula>
    </cfRule>
  </conditionalFormatting>
  <conditionalFormatting sqref="F152:F155">
    <cfRule type="cellIs" dxfId="15" priority="16" stopIfTrue="1" operator="equal">
      <formula>0</formula>
    </cfRule>
  </conditionalFormatting>
  <conditionalFormatting sqref="L134">
    <cfRule type="cellIs" dxfId="14" priority="15" stopIfTrue="1" operator="equal">
      <formula>0</formula>
    </cfRule>
  </conditionalFormatting>
  <conditionalFormatting sqref="M134">
    <cfRule type="cellIs" dxfId="13" priority="14" stopIfTrue="1" operator="equal">
      <formula>0</formula>
    </cfRule>
  </conditionalFormatting>
  <conditionalFormatting sqref="L136">
    <cfRule type="cellIs" dxfId="12" priority="13" stopIfTrue="1" operator="equal">
      <formula>0</formula>
    </cfRule>
  </conditionalFormatting>
  <conditionalFormatting sqref="L137">
    <cfRule type="cellIs" dxfId="11" priority="12" stopIfTrue="1" operator="equal">
      <formula>0</formula>
    </cfRule>
  </conditionalFormatting>
  <conditionalFormatting sqref="M136">
    <cfRule type="cellIs" dxfId="10" priority="11" stopIfTrue="1" operator="equal">
      <formula>0</formula>
    </cfRule>
  </conditionalFormatting>
  <conditionalFormatting sqref="M137">
    <cfRule type="cellIs" dxfId="9" priority="10" stopIfTrue="1" operator="equal">
      <formula>0</formula>
    </cfRule>
  </conditionalFormatting>
  <conditionalFormatting sqref="I100:I102">
    <cfRule type="cellIs" dxfId="8" priority="9" stopIfTrue="1" operator="equal">
      <formula>0</formula>
    </cfRule>
  </conditionalFormatting>
  <conditionalFormatting sqref="H100:H102">
    <cfRule type="cellIs" dxfId="7" priority="8" stopIfTrue="1" operator="equal">
      <formula>0</formula>
    </cfRule>
  </conditionalFormatting>
  <conditionalFormatting sqref="H134">
    <cfRule type="cellIs" dxfId="6" priority="7" stopIfTrue="1" operator="equal">
      <formula>0</formula>
    </cfRule>
  </conditionalFormatting>
  <conditionalFormatting sqref="I134">
    <cfRule type="cellIs" dxfId="5" priority="6" stopIfTrue="1" operator="equal">
      <formula>0</formula>
    </cfRule>
  </conditionalFormatting>
  <conditionalFormatting sqref="H136">
    <cfRule type="cellIs" dxfId="4" priority="5" stopIfTrue="1" operator="equal">
      <formula>0</formula>
    </cfRule>
  </conditionalFormatting>
  <conditionalFormatting sqref="H137">
    <cfRule type="cellIs" dxfId="3" priority="4" stopIfTrue="1" operator="equal">
      <formula>0</formula>
    </cfRule>
  </conditionalFormatting>
  <conditionalFormatting sqref="I136">
    <cfRule type="cellIs" dxfId="2" priority="3" stopIfTrue="1" operator="equal">
      <formula>0</formula>
    </cfRule>
  </conditionalFormatting>
  <conditionalFormatting sqref="I137">
    <cfRule type="cellIs" dxfId="1" priority="2" stopIfTrue="1" operator="equal">
      <formula>0</formula>
    </cfRule>
  </conditionalFormatting>
  <conditionalFormatting sqref="D146:E146 G146:O147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 </vt:lpstr>
      <vt:lpstr>2022-10-28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Rasa Virbalienė</cp:lastModifiedBy>
  <cp:lastPrinted>2022-03-29T13:58:32Z</cp:lastPrinted>
  <dcterms:created xsi:type="dcterms:W3CDTF">1996-10-14T23:33:28Z</dcterms:created>
  <dcterms:modified xsi:type="dcterms:W3CDTF">2022-10-27T08:42:40Z</dcterms:modified>
</cp:coreProperties>
</file>